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2760" yWindow="32760" windowWidth="19245" windowHeight="6045"/>
  </bookViews>
  <sheets>
    <sheet name="Мои данные" sheetId="1" r:id="rId1"/>
    <sheet name="help" sheetId="2" state="hidden" r:id="rId2"/>
  </sheets>
  <definedNames>
    <definedName name="Print_Titles" localSheetId="0">'Мои данные'!$20:$20</definedName>
    <definedName name="_xlnm.Print_Titles" localSheetId="0">'Мои данные'!$24:$24</definedName>
  </definedNames>
  <calcPr calcId="144525"/>
</workbook>
</file>

<file path=xl/calcChain.xml><?xml version="1.0" encoding="utf-8"?>
<calcChain xmlns="http://schemas.openxmlformats.org/spreadsheetml/2006/main">
  <c r="N17" i="1" l="1"/>
  <c r="O45" i="2"/>
  <c r="O47" i="2"/>
  <c r="O49" i="2"/>
  <c r="O51" i="2"/>
  <c r="O53" i="2"/>
  <c r="O55" i="2"/>
  <c r="O57" i="2"/>
  <c r="O59" i="2"/>
  <c r="O61" i="2"/>
  <c r="O63" i="2"/>
  <c r="O65" i="2"/>
  <c r="O67" i="2"/>
  <c r="O70" i="2"/>
  <c r="O72" i="2"/>
  <c r="O74" i="2"/>
  <c r="O76" i="2"/>
  <c r="O78" i="2"/>
  <c r="O80" i="2"/>
  <c r="O82" i="2"/>
  <c r="O84" i="2"/>
  <c r="O86" i="2"/>
  <c r="O88" i="2"/>
  <c r="O90" i="2"/>
  <c r="O92" i="2"/>
  <c r="O30" i="2"/>
  <c r="O32" i="2"/>
  <c r="O34" i="2"/>
  <c r="O37" i="2"/>
  <c r="O39" i="2"/>
  <c r="O41" i="2"/>
  <c r="N21" i="2"/>
  <c r="K21" i="2"/>
  <c r="N17" i="2"/>
  <c r="K17" i="2"/>
  <c r="O42" i="1"/>
  <c r="O44" i="1"/>
  <c r="O46" i="1"/>
  <c r="O48" i="1"/>
  <c r="O50" i="1"/>
  <c r="O52" i="1"/>
  <c r="O54" i="1"/>
  <c r="O56" i="1"/>
  <c r="O58" i="1"/>
  <c r="O60" i="1"/>
  <c r="O62" i="1"/>
  <c r="O64" i="1"/>
  <c r="O67" i="1"/>
  <c r="O69" i="1"/>
  <c r="O71" i="1"/>
  <c r="O73" i="1"/>
  <c r="O75" i="1"/>
  <c r="O77" i="1"/>
  <c r="O79" i="1"/>
  <c r="O81" i="1"/>
  <c r="O83" i="1"/>
  <c r="O85" i="1"/>
  <c r="O87" i="1"/>
  <c r="O89" i="1"/>
  <c r="O27" i="1"/>
  <c r="O29" i="1"/>
  <c r="O31" i="1"/>
  <c r="O34" i="1"/>
  <c r="O36" i="1"/>
  <c r="O38" i="1"/>
  <c r="K17" i="1"/>
</calcChain>
</file>

<file path=xl/comments1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K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A24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4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4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4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4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4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4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4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4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4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4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4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4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91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9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H9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I9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L9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&lt;Прямые затраты (итоги)&gt;</t>
        </r>
      </text>
    </comment>
    <comment ref="M91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Итоги::&lt;З/п основных рабочих (итоги)&gt;
----------
&lt;Материалы (итоги)&gt;</t>
        </r>
      </text>
    </comment>
    <comment ref="N91" authorId="8">
      <text>
        <r>
          <rPr>
            <sz val="10"/>
            <color indexed="81"/>
            <rFont val="Tahoma"/>
            <family val="2"/>
            <charset val="204"/>
          </rPr>
          <t xml:space="preserve"> Итоги::&lt;Эксплуатация машин (итоги)&gt;
----------
&lt;З/п машинистов (итоги)&gt;
</t>
        </r>
      </text>
    </comment>
    <comment ref="O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91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08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10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comments2.xml><?xml version="1.0" encoding="utf-8"?>
<comments xmlns="http://schemas.openxmlformats.org/spreadsheetml/2006/main">
  <authors>
    <author>G_Alex</author>
    <author>Lexy</author>
    <author>Andrey</author>
    <author>Alex</author>
    <author>Волченков Сергей</author>
    <author>nsavkin</author>
    <author>Alex Sosedko</author>
    <author>onikitina</author>
    <author>Сергей</author>
    <author>Соседко А.Н.</author>
    <author>&lt;&gt;</author>
  </authors>
  <commentList>
    <comment ref="A8" author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1" authorId="1">
      <text>
        <r>
          <rPr>
            <sz val="8"/>
            <color indexed="81"/>
            <rFont val="Tahoma"/>
            <family val="2"/>
            <charset val="204"/>
          </rPr>
          <t xml:space="preserve"> Титул::&lt;Индекс/ЛН локальной сметы&gt;
</t>
        </r>
      </text>
    </comment>
    <comment ref="A13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C16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K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по расчету&gt;/1000</t>
        </r>
      </text>
    </comment>
    <comment ref="N17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по расчету&gt;/1000</t>
        </r>
      </text>
    </comment>
    <comment ref="L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Оборудование&gt;</t>
        </r>
      </text>
    </comment>
    <comment ref="N18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Оборудование&gt;</t>
        </r>
      </text>
    </comment>
    <comment ref="L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Монтажные работы &gt;</t>
        </r>
      </text>
    </comment>
    <comment ref="N19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Монтажные работы &gt;</t>
        </r>
      </text>
    </comment>
    <comment ref="K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ИтогоБазЦ::&lt;Итого ТЗ&gt;</t>
        </r>
      </text>
    </comment>
    <comment ref="N20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ТЗ&gt;</t>
        </r>
      </text>
    </comment>
    <comment ref="K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ИтогоБазЦ::=&lt;Итого ФОТ&gt;/1000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ИтогоБИМ::=&lt;Итого ФОТ&gt;/1000</t>
        </r>
      </text>
    </comment>
    <comment ref="A27" author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7" authorId="0">
      <text>
        <r>
          <rPr>
            <sz val="10"/>
            <color indexed="81"/>
            <rFont val="Tahoma"/>
            <family val="2"/>
          </rPr>
          <t xml:space="preserve"> ЛокСмета::&lt;Обоснование (код) позиции&gt;      
&lt;Наименование (текстовая часть) расценки&gt;
&lt;Ед. измерения по расценке&gt;
&lt;Примечание&gt;
______________
&lt;Обоснование коэффициентов&gt;
______________
&lt;Формула расчета стоимости единицы&gt;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&lt;Строка задания НР для БИМ&gt;
&lt;Строка задания СП для БИМ&gt;</t>
        </r>
      </text>
    </comment>
    <comment ref="C27" author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
&lt;Нормы НР 2001г. по позиции&gt;
&lt;Нормы СП 2001г. по позиции&gt;
</t>
        </r>
      </text>
    </comment>
    <comment ref="D27" author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</t>
        </r>
      </text>
    </comment>
    <comment ref="E27" authorId="0">
      <text>
        <r>
          <rPr>
            <sz val="10"/>
            <color indexed="81"/>
            <rFont val="Tahoma"/>
            <family val="2"/>
          </rPr>
          <t xml:space="preserve"> ЛокСмета::&lt;ОЗП по позиции на единицу в базисных ценах с учетом всех к-тов&gt;
----------
&lt;МАТ по позиции на единицу в базисных ценах с учетом всех к-тов&gt;
&lt;Формула базисной цены единицы МАТ&gt;</t>
        </r>
      </text>
    </comment>
    <comment ref="F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ЛокСмета::&lt;ЭММ по позиции на единицу в базисных ценах с учетом всех к-тов&gt;
----------
&lt;ЗПМ по позиции на единицу в базисных ценах с учетом всех к-тов&gt;</t>
        </r>
      </text>
    </comment>
    <comment ref="G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
&lt;Сумма НР по позиции при расчете в базисных ценах&gt;
&lt;Сумма СП по позиции при расчете в базисных ценах&gt;</t>
        </r>
      </text>
    </comment>
    <comment ref="H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ОЗП на физобъем по позиции в базисных ценах&gt;
----------
&lt;ИТОГО МАТ на физобъем по позиции в базисных ценах&gt;
&lt;Формула базисной цены единицы МАТ&gt;</t>
        </r>
      </text>
    </comment>
    <comment ref="I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ЛокСмета::&lt;ИТОГО ЭММ на физобъем по позиции в базисных ценах&gt;
----------
&lt;ИТОГО ЗПМ на физобъем по позиции в базисных ценах&gt;</t>
        </r>
      </text>
    </comment>
    <comment ref="J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ОЗП&gt;
----------
&lt;Индекс к позиции на МАТ&gt;
&lt;Нормы НР 2001г. по позиции&gt;
&lt;Нормы СП 2001г. по позиции&gt;
</t>
        </r>
      </text>
    </comment>
    <comment ref="K27" authorId="3">
      <text>
        <r>
          <rPr>
            <sz val="10"/>
            <color indexed="81"/>
            <rFont val="Tahoma"/>
            <family val="2"/>
            <charset val="204"/>
          </rPr>
          <t xml:space="preserve"> ЛокСмета::&lt;Индекс к позиции на ЭМ&gt;
----------
&lt;Индекс к позиции на ЗПМ&gt;</t>
        </r>
      </text>
    </comment>
    <comment ref="L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&lt;Сумма НР по позиции для БИМ&gt;
&lt;Сумма СП по позиции для БИМ&gt;
</t>
        </r>
      </text>
    </comment>
    <comment ref="M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ОЗП по позиции для БИМ до начисления НР и СП&gt;
----------
&lt;Общая стоимость МАТ по позиции для БИМ до начисления НР и СП&gt;
&lt;Формула базисной цены единицы МАТ&gt;</t>
        </r>
      </text>
    </comment>
    <comment ref="N27" authorId="4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
----------
&lt;Общая стоимость ЗПМ по позиции для БИМ до начисления НР и СП&gt;</t>
        </r>
      </text>
    </comment>
    <comment ref="O27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ЛокСмета::=&lt;ИТОГО ОЗП на физобъем по позиции в базисных ценах&gt;+&lt;ИТОГО ЗПМ на физобъем по позиции в базисных ценах&gt;
</t>
        </r>
      </text>
    </comment>
    <comment ref="P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ЛокСмета::&lt;Признак материала - позиции&gt;</t>
        </r>
      </text>
    </comment>
    <comment ref="Q27" authorId="7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 =&lt;Общая стоимость ОЗП по позиции для БИМ до начисления НР и СП&gt;+&lt;Общая стоимость ЗПМ по позиции для БИМ до начисления НР и СП&gt;</t>
        </r>
      </text>
    </comment>
    <comment ref="R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 ПЗ на физобъем по позиции в базисных ценах&gt;</t>
        </r>
      </text>
    </comment>
    <comment ref="S27" author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</t>
        </r>
      </text>
    </comment>
    <comment ref="T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НР для БИМ&gt;</t>
        </r>
      </text>
    </comment>
    <comment ref="U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ЛокСмета::&lt;Строка задания СП для БИМ&gt;</t>
        </r>
      </text>
    </comment>
    <comment ref="V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НР по позиции для БИМ&gt;</t>
        </r>
      </text>
    </comment>
    <comment ref="W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ЛокСмета::&lt;Сумма СП по позиции для БИМ&gt;</t>
        </r>
      </text>
    </comment>
    <comment ref="X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ЛокСмета::&lt;Итоговое значение по позиции для БИМ&gt;</t>
        </r>
      </text>
    </comment>
    <comment ref="Y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НР по позиции при расчете в базисных ценах&gt;</t>
        </r>
      </text>
    </comment>
    <comment ref="Z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ЛокСмета::&lt;Сумма СП по позиции при расчете в базисных ценах&gt;</t>
        </r>
      </text>
    </comment>
    <comment ref="AA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НР 2001г. по позиции&gt;</t>
        </r>
      </text>
    </comment>
    <comment ref="AB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ЛокСмета::&lt;Нормы СП 2001г. по позиции&gt;</t>
        </r>
      </text>
    </comment>
    <comment ref="AC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НР 2001г.&gt;</t>
        </r>
      </text>
    </comment>
    <comment ref="AD27" authorId="9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ЛокСмета::&lt;Статьи задания СП 2001г.&gt;</t>
        </r>
      </text>
    </comment>
    <comment ref="AE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для БИМ до начисления НР и СП&gt;</t>
        </r>
      </text>
    </comment>
    <comment ref="AF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для БИМ до начисления НР и СП&gt;</t>
        </r>
      </text>
    </comment>
    <comment ref="AG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для БИМ до начисления НР и СП&gt;</t>
        </r>
      </text>
    </comment>
    <comment ref="AH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AI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ОЗП по позиции в базисных ценах с учетом к-тов к итогам&gt;</t>
        </r>
      </text>
    </comment>
    <comment ref="AJ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ЭММ по позиции в базисных ценах с учетом к-тов к итогам&gt;</t>
        </r>
      </text>
    </comment>
    <comment ref="AK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ЗПМ по позиции в базисных ценах с учетом к-тов к итогам&gt;</t>
        </r>
      </text>
    </comment>
    <comment ref="AL27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в базисных ценах с учетом к-тов к итогам&gt;</t>
        </r>
      </text>
    </comment>
    <comment ref="AM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для БИМ до начисления НР и СП&gt;</t>
        </r>
      </text>
    </comment>
    <comment ref="AN27" authorId="6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ПЗ по позиции в базисных ценах с учетом к-тов к итогам&gt;</t>
        </r>
      </text>
    </comment>
    <comment ref="AO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ОЗП&gt;</t>
        </r>
      </text>
    </comment>
    <comment ref="AP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ЭМ&gt;</t>
        </r>
      </text>
    </comment>
    <comment ref="AQ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ЗПМ&gt;</t>
        </r>
      </text>
    </comment>
    <comment ref="AR27" authorId="8">
      <text>
        <r>
          <rPr>
            <sz val="8"/>
            <color indexed="81"/>
            <rFont val="Tahoma"/>
            <family val="2"/>
            <charset val="204"/>
          </rPr>
          <t xml:space="preserve"> ЛокСмета::&lt;Индекс к позиции на МАТ&gt;</t>
        </r>
      </text>
    </comment>
    <comment ref="A94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94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базисных ценах (итоги)&gt;</t>
        </r>
      </text>
    </comment>
    <comment ref="H94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Итоги::&lt;З/п основных рабочих в базисных ценах (итоги)&gt;
_______
&lt;Материалы в базисных ценах (итоги)&gt;</t>
        </r>
      </text>
    </comment>
    <comment ref="I94" authorId="8">
      <text>
        <r>
          <rPr>
            <sz val="8"/>
            <color indexed="81"/>
            <rFont val="Tahoma"/>
            <family val="2"/>
            <charset val="204"/>
          </rPr>
          <t xml:space="preserve"> Итоги::&lt;Эксплуатация машин в базисных ценах (итоги)&gt;
_________
&lt;З/п машинистов в базисных ценах (итоги)&gt;</t>
        </r>
      </text>
    </comment>
    <comment ref="L9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M9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N94" authorId="10">
      <text>
        <r>
          <rPr>
            <sz val="10"/>
            <color indexed="81"/>
            <rFont val="Tahoma"/>
            <family val="2"/>
            <charset val="204"/>
          </rPr>
          <t xml:space="preserve"> Итоги:: &lt;Пустой идентификатор&gt;</t>
        </r>
      </text>
    </comment>
    <comment ref="O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P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Q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R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S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T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U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V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W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X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Y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Z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A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B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C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D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E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F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G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H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I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J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K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L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O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P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Q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R94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Итоги::&lt;Пустой идентификатор&gt;</t>
        </r>
      </text>
    </comment>
    <comment ref="A110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(&lt;Составил&gt;)</t>
        </r>
      </text>
    </comment>
    <comment ref="A112" authorId="1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 (&lt;Проверил&gt;)</t>
        </r>
      </text>
    </comment>
  </commentList>
</comments>
</file>

<file path=xl/sharedStrings.xml><?xml version="1.0" encoding="utf-8"?>
<sst xmlns="http://schemas.openxmlformats.org/spreadsheetml/2006/main" count="2118" uniqueCount="212">
  <si>
    <t>(наименование работ и затрат, наименование объекта)</t>
  </si>
  <si>
    <t xml:space="preserve">Основание:  </t>
  </si>
  <si>
    <t>(наименование стройки)</t>
  </si>
  <si>
    <t>Сметная стоимость</t>
  </si>
  <si>
    <t>№ п.п.</t>
  </si>
  <si>
    <t>Индекс</t>
  </si>
  <si>
    <t>(локальный сметный расчет)</t>
  </si>
  <si>
    <t>Средства на оплату труда</t>
  </si>
  <si>
    <t>тыс.руб.</t>
  </si>
  <si>
    <t>чел.час</t>
  </si>
  <si>
    <t>Нормативная трудоемкость</t>
  </si>
  <si>
    <t xml:space="preserve">Всего </t>
  </si>
  <si>
    <t>Шифр и номер позиции норматива
Наименование работ и затрат</t>
  </si>
  <si>
    <t>Базисная стоимость за единицу</t>
  </si>
  <si>
    <t>Базисная стоимость всего</t>
  </si>
  <si>
    <t>Объём</t>
  </si>
  <si>
    <t>Эксп.</t>
  </si>
  <si>
    <t>В т.ч. з/п</t>
  </si>
  <si>
    <t>Материал</t>
  </si>
  <si>
    <t>Осн. з/п</t>
  </si>
  <si>
    <t>Форма 4т</t>
  </si>
  <si>
    <t>Текущая стоимость всего</t>
  </si>
  <si>
    <t/>
  </si>
  <si>
    <t>Составлен в базисных и текущих ценах по состоянию на                          200      г.</t>
  </si>
  <si>
    <t>СОГЛАСОВАНО:</t>
  </si>
  <si>
    <t>УТВЕРЖДАЮ:</t>
  </si>
  <si>
    <t>_____________________________</t>
  </si>
  <si>
    <t>__________________________</t>
  </si>
  <si>
    <t>" _____ " ________________ 200_ г.</t>
  </si>
  <si>
    <t>"____" ______________200_ г.</t>
  </si>
  <si>
    <t>фот</t>
  </si>
  <si>
    <t>озп</t>
  </si>
  <si>
    <t>эмм</t>
  </si>
  <si>
    <t>зпм</t>
  </si>
  <si>
    <t>мат</t>
  </si>
  <si>
    <t>фот_б</t>
  </si>
  <si>
    <t>озп_б</t>
  </si>
  <si>
    <t>эмм_б</t>
  </si>
  <si>
    <t>зпм_б</t>
  </si>
  <si>
    <t>мат_б</t>
  </si>
  <si>
    <t>пз</t>
  </si>
  <si>
    <t>пз_б</t>
  </si>
  <si>
    <t>базисная</t>
  </si>
  <si>
    <t>текущая</t>
  </si>
  <si>
    <t>в т.ч. оборудования:</t>
  </si>
  <si>
    <t>монтажных работ:</t>
  </si>
  <si>
    <t>Капитальный ремонт здания МБУ "ДК "Тракторостроитель" по проспекту Ленина в городе Рубцовске Алтайского края</t>
  </si>
  <si>
    <t>ЛОКАЛЬНАЯ  СМЕТА №  ЛС-02-01-11</t>
  </si>
  <si>
    <t>на Технологические решения,</t>
  </si>
  <si>
    <t>МНСЭ.0095-2020-ИОС5.7</t>
  </si>
  <si>
    <t>Составил:______________ ()</t>
  </si>
  <si>
    <t>Проверил:______________ ()</t>
  </si>
  <si>
    <t>Раздел 1. Зрительный зал. Мебель</t>
  </si>
  <si>
    <t>Демонтажные работы с сохранением материалов и оборудования</t>
  </si>
  <si>
    <t>ФЕР10-01-059-01      
Установка столов, шкафов под мойки, холодильных шкафов и др. (Применительно демонтаж кресел зрительного зала с сохранением)
100 шт
______________
(Приказ от 04.09.2019 № 519/пр табл.2 п.2 Демонтаж (разборка) сборных деревянных конструкций ОЗП=0,8; ЭМ=0,8 к расх.; ЗПМ=0,8; МАТ=0 к расх.; ТЗ=0,8; ТЗМ=0,8)</t>
  </si>
  <si>
    <t>173,1
----------
41,61</t>
  </si>
  <si>
    <t>1229,01
----------
295,43</t>
  </si>
  <si>
    <t>32,11
----------
8,61</t>
  </si>
  <si>
    <t>12,1
----------
32,11</t>
  </si>
  <si>
    <t>14871,38
----------
9485,81</t>
  </si>
  <si>
    <t>Р</t>
  </si>
  <si>
    <t xml:space="preserve"> =99025.83+9485.81</t>
  </si>
  <si>
    <t>Всего с НР и СП</t>
  </si>
  <si>
    <t>ФЕРм29-01-001-01      
Лебедка электрическая: театральная для сценических подъемов С-20 (прим. Демонтаж завесы на сцене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</si>
  <si>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>2,7
----------
0,65</t>
  </si>
  <si>
    <t>5,4
----------
1,3</t>
  </si>
  <si>
    <t>65,22
----------
41,8</t>
  </si>
  <si>
    <t xml:space="preserve"> =44369.6+41.8</t>
  </si>
  <si>
    <t>ФЕР09-06-006-05      
Монтаж каркасов сценических устройств: клапанов дымовых люков, световых рам софитных ферм, кулис (прим. Демонтаж завесы на сцене с сохранением)
т
______________
(Приказ от 04.09.2019 № 519/пр табл.2 п.4 Демонтаж (разборка) металлических конструкций ОЗП=0,7; ЭМ=0,7 к расх.; ЗПМ=0,7; МАТ=0 к расх.; ТЗ=0,7; ТЗМ=0,7)</t>
  </si>
  <si>
    <t>495,14
----------
10,19</t>
  </si>
  <si>
    <t>158,44
----------
3,26</t>
  </si>
  <si>
    <t>1917,17
----------
104,65</t>
  </si>
  <si>
    <t xml:space="preserve"> =17551.27+104.65</t>
  </si>
  <si>
    <t>Монтажные работы ранее демонтированных материалов и оборудования</t>
  </si>
  <si>
    <t>ФЕР10-01-059-01      
Установка столов, шкафов под мойки, холодильных шкафов и др. (Применительно монтаж кресел зрительного зала)
100 шт
______________
(Приказ от 04.09.2019 № 519/пр п.6.7.1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</t>
  </si>
  <si>
    <t>624,39
----------
1633,36</t>
  </si>
  <si>
    <t>270,48
----------
65,01</t>
  </si>
  <si>
    <t>4433,17
----------
11596,85</t>
  </si>
  <si>
    <t>1920,41
----------
461,57</t>
  </si>
  <si>
    <t>142349,6
----------
99848,93</t>
  </si>
  <si>
    <t>23236,53
----------
14821,61</t>
  </si>
  <si>
    <t xml:space="preserve"> =142349.6+14821.61</t>
  </si>
  <si>
    <t>ФЕРм29-01-001-01      
Лебедка электрическая: театральная для сценических подъемов С-20 (прим. Монтаж завесы на сцене)
шт</t>
  </si>
  <si>
    <t>987
----------
19,74</t>
  </si>
  <si>
    <t>3,85
----------
0,93</t>
  </si>
  <si>
    <t>31692,57
----------
169,96</t>
  </si>
  <si>
    <t>46,59
----------
29,86</t>
  </si>
  <si>
    <t xml:space="preserve"> =31692.57+29.86</t>
  </si>
  <si>
    <t>ФЕР09-06-006-05      
Монтаж каркасов сценических устройств: клапанов дымовых люков, световых рам софитных ферм, кулис (прим. завесы на сцене)
т
______________
(Приказ от 04.08.2020 № 421/пр п.58б 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ТЗМ=1,25)</t>
  </si>
  <si>
    <t>2806,2
----------
827,95</t>
  </si>
  <si>
    <t>884,18
----------
18,19</t>
  </si>
  <si>
    <t>897,98
----------
264,94</t>
  </si>
  <si>
    <t>282,94
----------
5,82</t>
  </si>
  <si>
    <t>28834,22
----------
2281,16</t>
  </si>
  <si>
    <t>3423,53
----------
186,88</t>
  </si>
  <si>
    <t xml:space="preserve"> =28834.22+186.88</t>
  </si>
  <si>
    <t>Раздел 2. Инженерные сети</t>
  </si>
  <si>
    <t>ФЕРм08-03-637-02      
Приставки и приспособления для осветительной арматуры (прим. Демонтаж генератора тумана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</si>
  <si>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 xml:space="preserve"> =1318.5+0</t>
  </si>
  <si>
    <t>ФЕРм11-04-008-01      
Съемные и выдвижные блоки (модули, ячейки, ТЭЗ), масса: до 5 кг (прим. Демонтаж дымовой машины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</si>
  <si>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>0,46
----------
0,08</t>
  </si>
  <si>
    <t>0,92
----------
0,16</t>
  </si>
  <si>
    <t>11,18
----------
5,4</t>
  </si>
  <si>
    <t xml:space="preserve"> =400.1+5.4</t>
  </si>
  <si>
    <t>ФЕРм11-04-004-01      
Аппарат настенный, масса от 0,15 т до 0,2 т (прим. Демонтаж LED экрана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</si>
  <si>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>52,45
----------
7,27</t>
  </si>
  <si>
    <t>634,66
----------
233,31</t>
  </si>
  <si>
    <t xml:space="preserve"> =1935.72+233.31</t>
  </si>
  <si>
    <t>ФЕРм11-04-008-01      
Съемные и выдвижные блоки (модули, ячейки, ТЭЗ), масса: до 5 кг (прим. Демонтаж видеопроцессора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</si>
  <si>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>5,59
----------
2,7</t>
  </si>
  <si>
    <t xml:space="preserve"> =200.05+2.7</t>
  </si>
  <si>
    <t>ФЕРм29-01-001-01      
Лебедка электрическая: театральная для сценических подъемов С-20 (прим. Демонтаж лебедки для поднятия экрана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</si>
  <si>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>ФЕРм11-04-008-01      
Съемные и выдвижные блоки (модули, ячейки, ТЭЗ), масса: до 5 кг (прим. Демонтаж видеосендера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</si>
  <si>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>ФЕРм10-04-101-07      
Громкоговоритель или звуковая колонка: в помещении (прим. Демонтаж линейных массивов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</si>
  <si>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 xml:space="preserve"> =3669.57+0</t>
  </si>
  <si>
    <t>ФЕРм10-04-101-07      
Громкоговоритель или звуковая колонка: в помещении (прим. Демонтаж фронтфил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</si>
  <si>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 xml:space="preserve"> =11824.17+0</t>
  </si>
  <si>
    <t>ФЕРм08-03-637-02      
Приставки и приспособления для осветительной арматуры (прим. Демонтаж консоли управления осветительным оборудованием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</si>
  <si>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>ФЕРм11-04-008-01      
Съемные и выдвижные блоки (модули, ячейки, ТЭЗ), масса: до 5 кг (прим. Демонтаж видеомикшера с сохранением)
шт</t>
  </si>
  <si>
    <t>8,9
----------
0,18</t>
  </si>
  <si>
    <t>0,66
----------
0,12</t>
  </si>
  <si>
    <t>17,8
----------
0,36</t>
  </si>
  <si>
    <t>1,32
----------
0,24</t>
  </si>
  <si>
    <t>571,56
----------
3,08</t>
  </si>
  <si>
    <t>15,98
----------
7,7</t>
  </si>
  <si>
    <t xml:space="preserve"> =571.56+7.7</t>
  </si>
  <si>
    <t>ФЕРм11-04-008-01      
Съемные и выдвижные блоки (модули, ячейки, ТЭЗ), масса: до 5 кг (прим. Демонтаж радиосистемы с сохранением)
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</si>
  <si>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>9,2
----------
1,6</t>
  </si>
  <si>
    <t>111,8
----------
54</t>
  </si>
  <si>
    <t xml:space="preserve"> =4001+54</t>
  </si>
  <si>
    <t>ФЕРм08-03-596-05      
Прожектор, отдельно устанавливаемый: на кронштейне, установленном на опоре, с лампой мощностью 500 Вт (прим. Демонтаж с сохранением)
100 шт
______________
(Приказ от 04.09.2019 № 519/пр табл.3 п.1 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ТЗМ=0,7)</t>
  </si>
  <si>
    <t>9163,93
----------
872,48</t>
  </si>
  <si>
    <t>7514,42
----------
715,43</t>
  </si>
  <si>
    <t>90924,52
----------
22972,57</t>
  </si>
  <si>
    <t xml:space="preserve"> =50609.33+22972.57</t>
  </si>
  <si>
    <t>Монтаж ранее демонтированного сценического оборудования</t>
  </si>
  <si>
    <t>ФЕРм08-03-637-02      
Приставки и приспособления для осветительной арматуры (Применительно генератор тумана)
шт</t>
  </si>
  <si>
    <t>58,66
----------
88,83</t>
  </si>
  <si>
    <t>1883,57
----------
764,83</t>
  </si>
  <si>
    <t xml:space="preserve"> =1883.57+0</t>
  </si>
  <si>
    <t>ФЕРм11-04-008-01      
Съемные и выдвижные блоки (модули, ячейки, ТЭЗ), масса: до 5 кг (Применительно дымовая машина)
шт</t>
  </si>
  <si>
    <t>ФЕРм11-04-004-01      
Аппарат настенный, масса от 0,15 т до 0,2 т (LED экран)
шт</t>
  </si>
  <si>
    <t>86,12
----------
27,66</t>
  </si>
  <si>
    <t>74,93
----------
10,38</t>
  </si>
  <si>
    <t>2765,31
----------
238,16</t>
  </si>
  <si>
    <t>906,65
----------
333,3</t>
  </si>
  <si>
    <t xml:space="preserve"> =2765.31+333.3</t>
  </si>
  <si>
    <t>ФЕРм11-04-008-01      
Съемные и выдвижные блоки (модули, ячейки, ТЭЗ), масса: до 5 кг (Применительно видеопроцессор)
шт</t>
  </si>
  <si>
    <t>285,78
----------
1,54</t>
  </si>
  <si>
    <t>7,99
----------
3,85</t>
  </si>
  <si>
    <t xml:space="preserve"> =285.78+3.85</t>
  </si>
  <si>
    <t>ФЕРм29-01-001-01      
Лебедка электрическая: театральная для сценических подъемов С-20 (Применительно для поднятия экрана)
шт</t>
  </si>
  <si>
    <t>1974
----------
39,48</t>
  </si>
  <si>
    <t>7,7
----------
1,86</t>
  </si>
  <si>
    <t>63385,14
----------
339,92</t>
  </si>
  <si>
    <t>93,18
----------
59,72</t>
  </si>
  <si>
    <t xml:space="preserve"> =63385.14+59.72</t>
  </si>
  <si>
    <t>ФЕРм11-04-008-01      
Съемные и выдвижные блоки (модули, ячейки, ТЭЗ), масса: до 5 кг (Применительно видеосендер)
шт</t>
  </si>
  <si>
    <t>ФЕРм10-04-101-07      
Громкоговоритель или звуковая колонка: в помещении (Применительно линейный массив)
шт</t>
  </si>
  <si>
    <t>18,14
----------
12,63</t>
  </si>
  <si>
    <t>163,26
----------
113,67</t>
  </si>
  <si>
    <t>5242,32
----------
978,66</t>
  </si>
  <si>
    <t xml:space="preserve"> =5242.32+0</t>
  </si>
  <si>
    <t>ФЕРм10-04-101-07      
Громкоговоритель или звуковая колонка: в помещении (Применительно фронтфил)
шт</t>
  </si>
  <si>
    <t>526,06
----------
366,27</t>
  </si>
  <si>
    <t>16891,92
----------
3153,46</t>
  </si>
  <si>
    <t xml:space="preserve"> =16891.92+0</t>
  </si>
  <si>
    <t>ФЕРм08-03-637-02      
Приставки и приспособления для осветительной арматуры (Применительно консоль управления осветительным оборудованием)
шт</t>
  </si>
  <si>
    <t>ФЕРм11-04-008-01      
Съемные и выдвижные блоки (модули, ячейки, ТЭЗ), масса: до 5 кг (Применительно видеомикшер)
шт</t>
  </si>
  <si>
    <t>ФЕРм11-04-008-01      
Съемные и выдвижные блоки (модули, ячейки, ТЭЗ), масса: до 5 кг (Применительно радиосистема)
шт</t>
  </si>
  <si>
    <t>178
----------
3,6</t>
  </si>
  <si>
    <t>13,2
----------
2,4</t>
  </si>
  <si>
    <t>5715,6
----------
30,8</t>
  </si>
  <si>
    <t>159,8
----------
77</t>
  </si>
  <si>
    <t xml:space="preserve"> =5715.6+77</t>
  </si>
  <si>
    <t>ФЕРм08-03-596-05      
Прожектор, отдельно устанавливаемый: на кронштейне, установленном на опоре, с лампой мощностью 500 Вт
100 шт</t>
  </si>
  <si>
    <t>2745,86
----------
1287,96</t>
  </si>
  <si>
    <t>13091,33
----------
1246,4</t>
  </si>
  <si>
    <t>2251,61
----------
1056,12</t>
  </si>
  <si>
    <t>10734,89
----------
1022,05</t>
  </si>
  <si>
    <t>72299,04
----------
9093,26</t>
  </si>
  <si>
    <t>129892,17
----------
32817,96</t>
  </si>
  <si>
    <t xml:space="preserve"> =72299.04+32817.96</t>
  </si>
  <si>
    <t>Итого прямые затраты по смете в текущих ценах</t>
  </si>
  <si>
    <t xml:space="preserve">  </t>
  </si>
  <si>
    <t>655736,61
----------
117674,75</t>
  </si>
  <si>
    <t>266426,71
----------
81298,02</t>
  </si>
  <si>
    <t xml:space="preserve"> 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</si>
  <si>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</si>
  <si>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</si>
  <si>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</si>
  <si>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</si>
  <si>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</si>
  <si>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</si>
  <si>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</si>
  <si>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</si>
  <si>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</si>
  <si>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</si>
  <si>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</si>
  <si>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</si>
  <si>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</si>
  <si>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</si>
  <si>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655736,61
_______
117674,75</t>
  </si>
  <si>
    <t>266426,71
_________
81298,02</t>
  </si>
  <si>
    <t>г. Рубцовск, капитальный ремонт здания МБУ «ДК «Тракторостроитель», расположенного по адресу: просп. Ленина, д.7</t>
  </si>
  <si>
    <t xml:space="preserve">Начальник МКУ "УКС" г.Рубцовска    </t>
  </si>
  <si>
    <t>_______________________ О.Н.Автушко</t>
  </si>
  <si>
    <t>" _____ " ________________ 2023 г.</t>
  </si>
  <si>
    <t>Составлен в базисных и текущих ценах по состоянию на 2 кв. 2023 г.</t>
  </si>
  <si>
    <t>ЛОКАЛЬНАЯ  СМЕТА №  ЛС-02-01-11 (3 этап)</t>
  </si>
  <si>
    <t>на Технологические решения</t>
  </si>
  <si>
    <t>Итого с учетом индекса инфляции на период выполнения работ   1,0111*1,1169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</si>
</sst>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rgb="FF000000"/>
      <name val="Arial Cyr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1"/>
      <name val="Arial"/>
      <family val="2"/>
      <charset val="204"/>
    </font>
    <font>
      <b/>
      <sz val="11"/>
      <name val="Arial Cyr"/>
      <charset val="204"/>
    </font>
    <font>
      <i/>
      <sz val="10"/>
      <name val="Arial Cyr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 applyBorder="0">
      <alignment horizontal="left" vertical="top"/>
    </xf>
    <xf numFmtId="0" fontId="2" fillId="0" borderId="0"/>
    <xf numFmtId="0" fontId="1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1" fillId="0" borderId="0"/>
  </cellStyleXfs>
  <cellXfs count="126">
    <xf numFmtId="0" fontId="0" fillId="0" borderId="0" xfId="0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9" fillId="0" borderId="0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/>
    <xf numFmtId="0" fontId="9" fillId="0" borderId="0" xfId="0" applyFont="1" applyAlignment="1"/>
    <xf numFmtId="0" fontId="9" fillId="0" borderId="0" xfId="0" applyFont="1" applyBorder="1"/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left"/>
    </xf>
    <xf numFmtId="0" fontId="9" fillId="0" borderId="0" xfId="24" applyFont="1" applyBorder="1" applyAlignment="1">
      <alignment horizontal="left"/>
    </xf>
    <xf numFmtId="0" fontId="9" fillId="0" borderId="0" xfId="5" applyFont="1" applyAlignment="1">
      <alignment horizontal="right" vertical="top"/>
    </xf>
    <xf numFmtId="0" fontId="9" fillId="0" borderId="0" xfId="14" applyFont="1" applyBorder="1">
      <alignment horizontal="center"/>
    </xf>
    <xf numFmtId="0" fontId="9" fillId="0" borderId="0" xfId="26" applyFont="1">
      <alignment horizontal="left" vertical="top"/>
    </xf>
    <xf numFmtId="0" fontId="9" fillId="0" borderId="0" xfId="0" applyFont="1" applyAlignment="1">
      <alignment horizontal="left" wrapText="1"/>
    </xf>
    <xf numFmtId="0" fontId="10" fillId="0" borderId="0" xfId="10" applyFont="1"/>
    <xf numFmtId="0" fontId="9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9" fillId="0" borderId="0" xfId="0" applyFont="1" applyFill="1" applyBorder="1" applyAlignment="1"/>
    <xf numFmtId="0" fontId="9" fillId="0" borderId="0" xfId="5" applyFont="1" applyAlignment="1">
      <alignment horizontal="right" vertical="top" wrapText="1"/>
    </xf>
    <xf numFmtId="0" fontId="9" fillId="0" borderId="0" xfId="25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1" xfId="18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49" fontId="13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3" xfId="0" applyBorder="1" applyAlignment="1"/>
    <xf numFmtId="0" fontId="0" fillId="0" borderId="4" xfId="0" applyBorder="1" applyAlignment="1">
      <alignment horizontal="center"/>
    </xf>
    <xf numFmtId="0" fontId="1" fillId="0" borderId="1" xfId="0" applyFont="1" applyFill="1" applyBorder="1" applyAlignment="1">
      <alignment vertical="top"/>
    </xf>
    <xf numFmtId="0" fontId="0" fillId="0" borderId="0" xfId="0" applyBorder="1"/>
    <xf numFmtId="0" fontId="9" fillId="0" borderId="0" xfId="5" applyFont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0" fontId="2" fillId="0" borderId="0" xfId="14" applyBorder="1">
      <alignment horizontal="center"/>
    </xf>
    <xf numFmtId="0" fontId="2" fillId="0" borderId="0" xfId="5" applyBorder="1">
      <alignment horizontal="right" vertical="top" wrapText="1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1" fillId="0" borderId="0" xfId="11" applyAlignment="1">
      <alignment horizontal="right" vertical="center" wrapText="1"/>
    </xf>
    <xf numFmtId="0" fontId="2" fillId="0" borderId="0" xfId="10" applyAlignment="1">
      <alignment horizontal="right" vertical="center" wrapText="1"/>
    </xf>
    <xf numFmtId="0" fontId="9" fillId="0" borderId="1" xfId="18" applyFont="1" applyBorder="1" applyAlignment="1">
      <alignment horizontal="center" vertical="center" wrapText="1"/>
    </xf>
    <xf numFmtId="0" fontId="9" fillId="0" borderId="5" xfId="18" applyFont="1" applyBorder="1" applyAlignment="1">
      <alignment horizontal="center" vertical="center" wrapText="1"/>
    </xf>
    <xf numFmtId="0" fontId="9" fillId="0" borderId="6" xfId="18" applyFont="1" applyBorder="1" applyAlignment="1">
      <alignment horizontal="center" vertical="center" wrapText="1"/>
    </xf>
    <xf numFmtId="0" fontId="9" fillId="0" borderId="7" xfId="18" applyFont="1" applyBorder="1" applyAlignment="1">
      <alignment horizontal="center" vertical="center" wrapText="1"/>
    </xf>
    <xf numFmtId="0" fontId="2" fillId="0" borderId="0" xfId="10" applyAlignment="1">
      <alignment horizontal="right" vertical="center" wrapText="1"/>
    </xf>
    <xf numFmtId="0" fontId="9" fillId="0" borderId="0" xfId="0" applyFont="1" applyBorder="1" applyAlignment="1">
      <alignment horizontal="center"/>
    </xf>
    <xf numFmtId="0" fontId="9" fillId="0" borderId="8" xfId="24" applyFont="1" applyBorder="1" applyAlignment="1">
      <alignment horizontal="center" wrapText="1"/>
    </xf>
    <xf numFmtId="0" fontId="11" fillId="0" borderId="0" xfId="24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/>
    </xf>
    <xf numFmtId="0" fontId="9" fillId="0" borderId="9" xfId="18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9" fillId="0" borderId="0" xfId="0" applyFont="1" applyBorder="1"/>
    <xf numFmtId="0" fontId="2" fillId="0" borderId="9" xfId="14" applyBorder="1">
      <alignment horizontal="center"/>
    </xf>
    <xf numFmtId="0" fontId="2" fillId="0" borderId="9" xfId="14" applyNumberFormat="1" applyBorder="1">
      <alignment horizontal="center"/>
    </xf>
    <xf numFmtId="2" fontId="2" fillId="0" borderId="9" xfId="14" applyNumberFormat="1" applyBorder="1">
      <alignment horizontal="center"/>
    </xf>
    <xf numFmtId="0" fontId="2" fillId="2" borderId="9" xfId="14" applyFill="1" applyBorder="1">
      <alignment horizontal="center"/>
    </xf>
    <xf numFmtId="49" fontId="2" fillId="0" borderId="9" xfId="14" applyNumberFormat="1" applyBorder="1">
      <alignment horizontal="center"/>
    </xf>
    <xf numFmtId="2" fontId="17" fillId="0" borderId="1" xfId="0" applyNumberFormat="1" applyFont="1" applyBorder="1" applyAlignment="1">
      <alignment horizontal="left" vertical="top" wrapText="1"/>
    </xf>
    <xf numFmtId="0" fontId="1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right" vertical="top" wrapText="1"/>
    </xf>
    <xf numFmtId="2" fontId="9" fillId="0" borderId="1" xfId="0" applyNumberFormat="1" applyFont="1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2" fontId="0" fillId="0" borderId="1" xfId="0" applyNumberFormat="1" applyBorder="1"/>
    <xf numFmtId="49" fontId="0" fillId="0" borderId="1" xfId="0" applyNumberFormat="1" applyBorder="1"/>
    <xf numFmtId="49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right" vertical="top" wrapText="1"/>
    </xf>
    <xf numFmtId="2" fontId="8" fillId="0" borderId="1" xfId="0" applyNumberFormat="1" applyFont="1" applyBorder="1" applyAlignment="1">
      <alignment horizontal="center" vertical="top" wrapText="1"/>
    </xf>
    <xf numFmtId="2" fontId="19" fillId="0" borderId="1" xfId="0" applyNumberFormat="1" applyFont="1" applyBorder="1" applyAlignment="1">
      <alignment horizontal="right" vertical="top" wrapText="1"/>
    </xf>
    <xf numFmtId="0" fontId="19" fillId="0" borderId="1" xfId="0" applyFont="1" applyBorder="1" applyAlignment="1">
      <alignment horizontal="right" vertical="top" wrapText="1"/>
    </xf>
    <xf numFmtId="2" fontId="19" fillId="0" borderId="1" xfId="0" applyNumberFormat="1" applyFont="1" applyBorder="1"/>
    <xf numFmtId="49" fontId="19" fillId="0" borderId="1" xfId="0" applyNumberFormat="1" applyFont="1" applyBorder="1"/>
    <xf numFmtId="49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left" vertical="top" wrapText="1"/>
    </xf>
    <xf numFmtId="49" fontId="8" fillId="0" borderId="9" xfId="0" applyNumberFormat="1" applyFont="1" applyBorder="1" applyAlignment="1">
      <alignment horizontal="center" vertical="top" wrapText="1"/>
    </xf>
    <xf numFmtId="2" fontId="8" fillId="0" borderId="9" xfId="0" applyNumberFormat="1" applyFont="1" applyBorder="1" applyAlignment="1">
      <alignment horizontal="right" vertical="top" wrapText="1"/>
    </xf>
    <xf numFmtId="2" fontId="8" fillId="0" borderId="9" xfId="0" applyNumberFormat="1" applyFont="1" applyBorder="1" applyAlignment="1">
      <alignment horizontal="center" vertical="top" wrapText="1"/>
    </xf>
    <xf numFmtId="2" fontId="19" fillId="0" borderId="9" xfId="0" applyNumberFormat="1" applyFont="1" applyBorder="1" applyAlignment="1">
      <alignment horizontal="right" vertical="top" wrapText="1"/>
    </xf>
    <xf numFmtId="0" fontId="19" fillId="0" borderId="9" xfId="0" applyFont="1" applyBorder="1" applyAlignment="1">
      <alignment horizontal="right" vertical="top" wrapText="1"/>
    </xf>
    <xf numFmtId="2" fontId="19" fillId="0" borderId="9" xfId="0" applyNumberFormat="1" applyFont="1" applyBorder="1"/>
    <xf numFmtId="49" fontId="19" fillId="0" borderId="9" xfId="0" applyNumberFormat="1" applyFont="1" applyBorder="1"/>
    <xf numFmtId="49" fontId="17" fillId="0" borderId="1" xfId="0" applyNumberFormat="1" applyFont="1" applyBorder="1" applyAlignment="1">
      <alignment horizontal="left" vertical="top" wrapText="1"/>
    </xf>
    <xf numFmtId="0" fontId="13" fillId="0" borderId="5" xfId="5" applyFont="1" applyBorder="1" applyAlignment="1">
      <alignment horizontal="left" vertical="top" wrapText="1"/>
    </xf>
    <xf numFmtId="0" fontId="2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2" fillId="0" borderId="1" xfId="5" applyFont="1" applyBorder="1">
      <alignment horizontal="right" vertical="top" wrapText="1"/>
    </xf>
    <xf numFmtId="0" fontId="13" fillId="0" borderId="1" xfId="5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13" fillId="0" borderId="1" xfId="5" applyFont="1" applyBorder="1">
      <alignment horizontal="right" vertical="top" wrapText="1"/>
    </xf>
    <xf numFmtId="0" fontId="10" fillId="0" borderId="0" xfId="34" applyFont="1" applyBorder="1" applyAlignment="1">
      <alignment horizontal="left" vertical="top"/>
    </xf>
    <xf numFmtId="0" fontId="9" fillId="0" borderId="0" xfId="34" applyFont="1" applyFill="1" applyAlignment="1"/>
    <xf numFmtId="0" fontId="15" fillId="0" borderId="0" xfId="34" applyFont="1" applyAlignment="1">
      <alignment horizontal="left" vertical="top"/>
    </xf>
    <xf numFmtId="0" fontId="20" fillId="0" borderId="0" xfId="34" applyFont="1" applyAlignment="1">
      <alignment horizontal="right" vertical="top"/>
    </xf>
    <xf numFmtId="0" fontId="10" fillId="0" borderId="0" xfId="33" applyFont="1" applyAlignment="1">
      <alignment horizontal="left" vertical="center"/>
    </xf>
    <xf numFmtId="0" fontId="9" fillId="0" borderId="0" xfId="34" applyFont="1" applyAlignment="1">
      <alignment horizontal="left"/>
    </xf>
    <xf numFmtId="49" fontId="9" fillId="0" borderId="0" xfId="34" applyNumberFormat="1" applyFont="1" applyAlignment="1">
      <alignment horizontal="left"/>
    </xf>
    <xf numFmtId="0" fontId="9" fillId="0" borderId="0" xfId="34" applyFont="1" applyFill="1" applyAlignment="1">
      <alignment horizontal="left"/>
    </xf>
    <xf numFmtId="0" fontId="9" fillId="0" borderId="0" xfId="0" applyFont="1" applyBorder="1"/>
    <xf numFmtId="0" fontId="9" fillId="0" borderId="0" xfId="0" applyFont="1" applyAlignment="1">
      <alignment horizontal="left"/>
    </xf>
    <xf numFmtId="0" fontId="0" fillId="0" borderId="0" xfId="0" applyBorder="1"/>
    <xf numFmtId="0" fontId="2" fillId="0" borderId="1" xfId="5" applyFont="1" applyBorder="1">
      <alignment horizontal="right" vertical="top" wrapText="1"/>
    </xf>
    <xf numFmtId="0" fontId="13" fillId="0" borderId="7" xfId="5" applyFont="1" applyBorder="1" applyAlignment="1">
      <alignment horizontal="left" vertical="top" wrapText="1"/>
    </xf>
    <xf numFmtId="0" fontId="13" fillId="0" borderId="6" xfId="5" applyFont="1" applyBorder="1" applyAlignment="1">
      <alignment horizontal="left" vertical="top" wrapText="1"/>
    </xf>
    <xf numFmtId="0" fontId="13" fillId="0" borderId="1" xfId="5" applyFont="1" applyBorder="1">
      <alignment horizontal="right" vertical="top" wrapText="1"/>
    </xf>
    <xf numFmtId="2" fontId="2" fillId="0" borderId="1" xfId="5" applyNumberFormat="1" applyFont="1" applyBorder="1">
      <alignment horizontal="right" vertical="top" wrapText="1"/>
    </xf>
    <xf numFmtId="2" fontId="13" fillId="0" borderId="1" xfId="5" applyNumberFormat="1" applyFont="1" applyBorder="1">
      <alignment horizontal="right" vertical="top" wrapText="1"/>
    </xf>
  </cellXfs>
  <cellStyles count="35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ета 2" xfId="29"/>
    <cellStyle name="ЛокСмМТСН" xfId="15"/>
    <cellStyle name="М29" xfId="16"/>
    <cellStyle name="ОбСмета" xfId="17"/>
    <cellStyle name="ОбСмета 2" xfId="30"/>
    <cellStyle name="Обычный" xfId="0" builtinId="0"/>
    <cellStyle name="Обычный 2" xfId="28"/>
    <cellStyle name="Обычный 3" xfId="34"/>
    <cellStyle name="Обычный_Мои данные" xfId="18"/>
    <cellStyle name="Параметр" xfId="19"/>
    <cellStyle name="ПеременныеСметы" xfId="20"/>
    <cellStyle name="РесСмета" xfId="21"/>
    <cellStyle name="СводкаСтоимРаб" xfId="22"/>
    <cellStyle name="СводРасч" xfId="23"/>
    <cellStyle name="СводРасч 2" xfId="31"/>
    <cellStyle name="Список ресурсов" xfId="32"/>
    <cellStyle name="Титул" xfId="24"/>
    <cellStyle name="Титул 2" xfId="33"/>
    <cellStyle name="Хвост" xfId="25"/>
    <cellStyle name="Хвост_Переменные и константы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371475</xdr:colOff>
          <xdr:row>18</xdr:row>
          <xdr:rowOff>0</xdr:rowOff>
        </xdr:from>
        <xdr:to>
          <xdr:col>1</xdr:col>
          <xdr:colOff>2066925</xdr:colOff>
          <xdr:row>19</xdr:row>
          <xdr:rowOff>66675</xdr:rowOff>
        </xdr:to>
        <xdr:sp macro="" textlink="">
          <xdr:nvSpPr>
            <xdr:cNvPr id="2142" name="Button 1118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ru-RU" sz="1000" b="0" i="0" u="none" strike="noStrike" baseline="0">
                  <a:solidFill>
                    <a:srgbClr val="000000"/>
                  </a:solidFill>
                  <a:latin typeface="Arial Cyr"/>
                  <a:cs typeface="Arial Cyr"/>
                </a:rPr>
                <a:t>Обработка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AU534"/>
  <sheetViews>
    <sheetView showGridLines="0" tabSelected="1" zoomScale="90" zoomScaleNormal="90" zoomScaleSheetLayoutView="100" workbookViewId="0">
      <selection activeCell="AU25" sqref="AU25"/>
    </sheetView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/>
      <c r="C3" s="26"/>
      <c r="D3" s="27"/>
      <c r="E3" s="24"/>
      <c r="F3" s="28"/>
      <c r="G3" s="28"/>
      <c r="H3" s="28"/>
      <c r="I3" s="28"/>
      <c r="J3" s="28"/>
      <c r="K3" s="28"/>
      <c r="L3" s="111" t="s">
        <v>25</v>
      </c>
      <c r="M3" s="112"/>
      <c r="N3" s="112"/>
      <c r="O3" s="110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113" t="s">
        <v>205</v>
      </c>
      <c r="M4" s="112"/>
      <c r="N4" s="112"/>
      <c r="O4" s="110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/>
      <c r="C5" s="26"/>
      <c r="D5" s="27"/>
      <c r="E5" s="24"/>
      <c r="F5" s="28"/>
      <c r="G5" s="28"/>
      <c r="H5" s="28"/>
      <c r="I5" s="28"/>
      <c r="J5" s="28"/>
      <c r="K5" s="28"/>
      <c r="L5" s="109" t="s">
        <v>206</v>
      </c>
      <c r="M5" s="109"/>
      <c r="N5" s="109"/>
      <c r="O5" s="109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/>
      <c r="C6" s="26"/>
      <c r="D6" s="27"/>
      <c r="E6" s="24"/>
      <c r="F6" s="28"/>
      <c r="G6" s="28"/>
      <c r="H6" s="28"/>
      <c r="I6" s="28"/>
      <c r="J6" s="28"/>
      <c r="K6" s="28"/>
      <c r="L6" s="114" t="s">
        <v>207</v>
      </c>
      <c r="M6" s="115"/>
      <c r="N6" s="116"/>
      <c r="O6" s="110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customHeight="1" x14ac:dyDescent="0.2">
      <c r="A8" s="51" t="s">
        <v>204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56" t="s">
        <v>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52" t="s">
        <v>209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51" t="s">
        <v>210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50" t="s">
        <v>42</v>
      </c>
      <c r="L16" s="50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9">
        <f>106664.72/1000</f>
        <v>106.66472</v>
      </c>
      <c r="L17" s="49"/>
      <c r="M17" s="42" t="s">
        <v>8</v>
      </c>
      <c r="N17" s="43">
        <f>2836084.8/1000</f>
        <v>2836.0847999999996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10</v>
      </c>
      <c r="G18" s="10"/>
      <c r="H18" s="10"/>
      <c r="I18" s="10"/>
      <c r="J18" s="10"/>
      <c r="K18" s="49">
        <v>2295.87</v>
      </c>
      <c r="L18" s="49"/>
      <c r="M18" s="19" t="s">
        <v>9</v>
      </c>
      <c r="N18" s="43">
        <v>2295.87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19" t="s">
        <v>9</v>
      </c>
    </row>
    <row r="19" spans="1:47" ht="12.75" x14ac:dyDescent="0.2">
      <c r="A19" s="1"/>
      <c r="C19" s="10"/>
      <c r="D19" s="10"/>
      <c r="E19" s="10"/>
      <c r="F19" s="118" t="s">
        <v>208</v>
      </c>
      <c r="G19" s="10"/>
      <c r="H19" s="10"/>
      <c r="I19" s="10"/>
      <c r="J19" s="10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36"/>
    </row>
    <row r="20" spans="1:47" s="13" customFormat="1" ht="12.75" x14ac:dyDescent="0.2">
      <c r="A20" s="1"/>
      <c r="B20" s="5"/>
      <c r="C20" s="2"/>
      <c r="D20" s="9"/>
      <c r="E20" s="9"/>
      <c r="F20" s="9"/>
      <c r="G20" s="9"/>
      <c r="H20" s="9"/>
      <c r="I20" s="9"/>
      <c r="J20" s="9"/>
      <c r="K20" s="8"/>
      <c r="L20" s="8"/>
      <c r="M20" s="8"/>
      <c r="N20" s="8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36"/>
    </row>
    <row r="21" spans="1:47" s="3" customFormat="1" ht="12.75" x14ac:dyDescent="0.2">
      <c r="A21" s="53" t="s">
        <v>4</v>
      </c>
      <c r="B21" s="53" t="s">
        <v>12</v>
      </c>
      <c r="C21" s="53" t="s">
        <v>15</v>
      </c>
      <c r="D21" s="46" t="s">
        <v>13</v>
      </c>
      <c r="E21" s="47"/>
      <c r="F21" s="48"/>
      <c r="G21" s="46" t="s">
        <v>14</v>
      </c>
      <c r="H21" s="47"/>
      <c r="I21" s="48"/>
      <c r="J21" s="62" t="s">
        <v>5</v>
      </c>
      <c r="K21" s="63"/>
      <c r="L21" s="45" t="s">
        <v>21</v>
      </c>
      <c r="M21" s="45"/>
      <c r="N21" s="45"/>
      <c r="O21" s="33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36"/>
    </row>
    <row r="22" spans="1:47" s="20" customFormat="1" ht="12.75" x14ac:dyDescent="0.2">
      <c r="A22" s="54"/>
      <c r="B22" s="54"/>
      <c r="C22" s="54"/>
      <c r="D22" s="59" t="s">
        <v>11</v>
      </c>
      <c r="E22" s="23" t="s">
        <v>19</v>
      </c>
      <c r="F22" s="23" t="s">
        <v>16</v>
      </c>
      <c r="G22" s="59" t="s">
        <v>11</v>
      </c>
      <c r="H22" s="23" t="s">
        <v>19</v>
      </c>
      <c r="I22" s="23" t="s">
        <v>16</v>
      </c>
      <c r="J22" s="23" t="s">
        <v>19</v>
      </c>
      <c r="K22" s="23" t="s">
        <v>16</v>
      </c>
      <c r="L22" s="45" t="s">
        <v>11</v>
      </c>
      <c r="M22" s="23" t="s">
        <v>19</v>
      </c>
      <c r="N22" s="23" t="s">
        <v>16</v>
      </c>
      <c r="O22" s="33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  <c r="AT22" s="37"/>
      <c r="AU22" s="37"/>
    </row>
    <row r="23" spans="1:47" ht="12.75" x14ac:dyDescent="0.2">
      <c r="A23" s="55"/>
      <c r="B23" s="55"/>
      <c r="C23" s="55"/>
      <c r="D23" s="60"/>
      <c r="E23" s="17" t="s">
        <v>18</v>
      </c>
      <c r="F23" s="23" t="s">
        <v>17</v>
      </c>
      <c r="G23" s="60"/>
      <c r="H23" s="17" t="s">
        <v>18</v>
      </c>
      <c r="I23" s="23" t="s">
        <v>17</v>
      </c>
      <c r="J23" s="17" t="s">
        <v>18</v>
      </c>
      <c r="K23" s="23" t="s">
        <v>17</v>
      </c>
      <c r="L23" s="61"/>
      <c r="M23" s="17" t="s">
        <v>18</v>
      </c>
      <c r="N23" s="23" t="s">
        <v>17</v>
      </c>
      <c r="O23" s="34" t="s">
        <v>35</v>
      </c>
      <c r="P23"/>
      <c r="Q23" s="32" t="s">
        <v>30</v>
      </c>
      <c r="S23"/>
      <c r="T23"/>
      <c r="U23"/>
      <c r="V23"/>
      <c r="W23"/>
      <c r="X23"/>
      <c r="Y23"/>
      <c r="Z23"/>
      <c r="AA23"/>
      <c r="AB23"/>
      <c r="AC23"/>
      <c r="AD23"/>
      <c r="AE23" t="s">
        <v>31</v>
      </c>
      <c r="AF23" t="s">
        <v>32</v>
      </c>
      <c r="AG23" t="s">
        <v>33</v>
      </c>
      <c r="AH23" t="s">
        <v>34</v>
      </c>
      <c r="AI23" t="s">
        <v>36</v>
      </c>
      <c r="AJ23" t="s">
        <v>37</v>
      </c>
      <c r="AK23" t="s">
        <v>38</v>
      </c>
      <c r="AL23" t="s">
        <v>39</v>
      </c>
      <c r="AM23" t="s">
        <v>40</v>
      </c>
      <c r="AN23" t="s">
        <v>41</v>
      </c>
      <c r="AO23" s="35"/>
      <c r="AP23" s="35"/>
      <c r="AQ23" s="35"/>
      <c r="AR23" s="35"/>
      <c r="AS23" s="38"/>
      <c r="AT23" s="38"/>
      <c r="AU23" s="38"/>
    </row>
    <row r="24" spans="1:47" ht="12.75" x14ac:dyDescent="0.2">
      <c r="A24" s="65">
        <v>1</v>
      </c>
      <c r="B24" s="65">
        <v>2</v>
      </c>
      <c r="C24" s="65">
        <v>3</v>
      </c>
      <c r="D24" s="65">
        <v>4</v>
      </c>
      <c r="E24" s="65">
        <v>5</v>
      </c>
      <c r="F24" s="65">
        <v>6</v>
      </c>
      <c r="G24" s="66">
        <v>7</v>
      </c>
      <c r="H24" s="66">
        <v>8</v>
      </c>
      <c r="I24" s="66">
        <v>9</v>
      </c>
      <c r="J24" s="66">
        <v>10</v>
      </c>
      <c r="K24" s="66">
        <v>11</v>
      </c>
      <c r="L24" s="66">
        <v>12</v>
      </c>
      <c r="M24" s="66">
        <v>13</v>
      </c>
      <c r="N24" s="66">
        <v>14</v>
      </c>
      <c r="O24" s="67"/>
      <c r="P24" s="65"/>
      <c r="Q24" s="67"/>
      <c r="R24" s="67"/>
      <c r="S24" s="67"/>
      <c r="T24" s="65"/>
      <c r="U24" s="65"/>
      <c r="V24" s="67"/>
      <c r="W24" s="67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8"/>
      <c r="AJ24" s="68"/>
      <c r="AK24" s="68"/>
      <c r="AL24" s="68"/>
      <c r="AM24" s="65"/>
      <c r="AN24" s="68"/>
      <c r="AO24" s="69"/>
      <c r="AP24" s="69"/>
      <c r="AQ24" s="69"/>
      <c r="AR24" s="69"/>
      <c r="AS24" s="39"/>
      <c r="AT24" s="39"/>
      <c r="AU24" s="39"/>
    </row>
    <row r="25" spans="1:47" ht="21" customHeight="1" x14ac:dyDescent="0.2">
      <c r="A25" s="70" t="s">
        <v>52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36"/>
    </row>
    <row r="26" spans="1:47" ht="17.850000000000001" customHeight="1" x14ac:dyDescent="0.2">
      <c r="A26" s="72" t="s">
        <v>53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36"/>
    </row>
    <row r="27" spans="1:47" ht="132" x14ac:dyDescent="0.2">
      <c r="A27" s="74">
        <v>1</v>
      </c>
      <c r="B27" s="75" t="s">
        <v>54</v>
      </c>
      <c r="C27" s="76">
        <v>7.1</v>
      </c>
      <c r="D27" s="77">
        <v>607.46</v>
      </c>
      <c r="E27" s="77">
        <v>434.36</v>
      </c>
      <c r="F27" s="77" t="s">
        <v>55</v>
      </c>
      <c r="G27" s="77">
        <v>4312.97</v>
      </c>
      <c r="H27" s="77">
        <v>3083.96</v>
      </c>
      <c r="I27" s="77" t="s">
        <v>56</v>
      </c>
      <c r="J27" s="77" t="s">
        <v>57</v>
      </c>
      <c r="K27" s="78" t="s">
        <v>58</v>
      </c>
      <c r="L27" s="77">
        <v>113897.21</v>
      </c>
      <c r="M27" s="77">
        <v>99025.83</v>
      </c>
      <c r="N27" s="77" t="s">
        <v>59</v>
      </c>
      <c r="O27" s="79">
        <f>3083.96+295.43</f>
        <v>3379.39</v>
      </c>
      <c r="P27" s="80" t="s">
        <v>60</v>
      </c>
      <c r="Q27" s="79" t="s">
        <v>61</v>
      </c>
      <c r="R27" s="79">
        <v>4312.97</v>
      </c>
      <c r="S27" s="79">
        <v>113897.21</v>
      </c>
      <c r="T27" s="80"/>
      <c r="U27" s="80"/>
      <c r="V27" s="79"/>
      <c r="W27" s="79"/>
      <c r="X27" s="80">
        <v>270153.96999999997</v>
      </c>
      <c r="Y27" s="80"/>
      <c r="Z27" s="80"/>
      <c r="AA27" s="80"/>
      <c r="AB27" s="80"/>
      <c r="AC27" s="80"/>
      <c r="AD27" s="80"/>
      <c r="AE27" s="81">
        <v>99025.83</v>
      </c>
      <c r="AF27" s="81">
        <v>14871.38</v>
      </c>
      <c r="AG27" s="81">
        <v>9485.81</v>
      </c>
      <c r="AH27" s="81"/>
      <c r="AI27" s="79">
        <v>3083.96</v>
      </c>
      <c r="AJ27" s="79">
        <v>1229.01</v>
      </c>
      <c r="AK27" s="79">
        <v>295.43</v>
      </c>
      <c r="AL27" s="79"/>
      <c r="AM27" s="79">
        <v>113897.21</v>
      </c>
      <c r="AN27" s="79">
        <v>4312.97</v>
      </c>
      <c r="AO27" s="82">
        <v>32.11</v>
      </c>
      <c r="AP27" s="82">
        <v>12.1</v>
      </c>
      <c r="AQ27" s="82">
        <v>32.11</v>
      </c>
      <c r="AR27" s="82">
        <v>8.61</v>
      </c>
      <c r="AS27" s="36"/>
    </row>
    <row r="28" spans="1:47" ht="12.75" x14ac:dyDescent="0.2">
      <c r="A28" s="83" t="s">
        <v>22</v>
      </c>
      <c r="B28" s="84" t="s">
        <v>62</v>
      </c>
      <c r="C28" s="85" t="s">
        <v>22</v>
      </c>
      <c r="D28" s="86"/>
      <c r="E28" s="86"/>
      <c r="F28" s="86"/>
      <c r="G28" s="86">
        <v>9177.6</v>
      </c>
      <c r="H28" s="86"/>
      <c r="I28" s="86"/>
      <c r="J28" s="86"/>
      <c r="K28" s="87"/>
      <c r="L28" s="86">
        <v>270153.96999999997</v>
      </c>
      <c r="M28" s="86"/>
      <c r="N28" s="86"/>
      <c r="O28" s="88"/>
      <c r="P28" s="89"/>
      <c r="Q28" s="88"/>
      <c r="R28" s="88"/>
      <c r="S28" s="88"/>
      <c r="T28" s="89" t="s">
        <v>62</v>
      </c>
      <c r="U28" s="89"/>
      <c r="V28" s="88">
        <v>270153.96999999997</v>
      </c>
      <c r="W28" s="88"/>
      <c r="X28" s="89"/>
      <c r="Y28" s="89">
        <v>9177.6</v>
      </c>
      <c r="Z28" s="89"/>
      <c r="AA28" s="89"/>
      <c r="AB28" s="89"/>
      <c r="AC28" s="89"/>
      <c r="AD28" s="89"/>
      <c r="AE28" s="90"/>
      <c r="AF28" s="90"/>
      <c r="AG28" s="90"/>
      <c r="AH28" s="90"/>
      <c r="AI28" s="88"/>
      <c r="AJ28" s="88"/>
      <c r="AK28" s="88"/>
      <c r="AL28" s="88"/>
      <c r="AM28" s="88"/>
      <c r="AN28" s="88"/>
      <c r="AO28" s="91" t="s">
        <v>22</v>
      </c>
      <c r="AP28" s="91" t="s">
        <v>22</v>
      </c>
      <c r="AQ28" s="91" t="s">
        <v>22</v>
      </c>
      <c r="AR28" s="91" t="s">
        <v>22</v>
      </c>
      <c r="AS28" s="64"/>
    </row>
    <row r="29" spans="1:47" ht="168" x14ac:dyDescent="0.2">
      <c r="A29" s="74">
        <v>2</v>
      </c>
      <c r="B29" s="75" t="s">
        <v>63</v>
      </c>
      <c r="C29" s="76">
        <v>2</v>
      </c>
      <c r="D29" s="77">
        <v>693.6</v>
      </c>
      <c r="E29" s="77">
        <v>690.9</v>
      </c>
      <c r="F29" s="77" t="s">
        <v>64</v>
      </c>
      <c r="G29" s="77">
        <v>1387.2</v>
      </c>
      <c r="H29" s="77">
        <v>1381.8</v>
      </c>
      <c r="I29" s="77" t="s">
        <v>65</v>
      </c>
      <c r="J29" s="77" t="s">
        <v>57</v>
      </c>
      <c r="K29" s="78" t="s">
        <v>58</v>
      </c>
      <c r="L29" s="77">
        <v>44434.82</v>
      </c>
      <c r="M29" s="77">
        <v>44369.599999999999</v>
      </c>
      <c r="N29" s="77" t="s">
        <v>66</v>
      </c>
      <c r="O29" s="79">
        <f>1381.8+1.3</f>
        <v>1383.1</v>
      </c>
      <c r="P29" s="80" t="s">
        <v>60</v>
      </c>
      <c r="Q29" s="79" t="s">
        <v>67</v>
      </c>
      <c r="R29" s="79">
        <v>1387.2</v>
      </c>
      <c r="S29" s="79">
        <v>44434.82</v>
      </c>
      <c r="T29" s="80"/>
      <c r="U29" s="80"/>
      <c r="V29" s="79"/>
      <c r="W29" s="79"/>
      <c r="X29" s="80">
        <v>104834.32</v>
      </c>
      <c r="Y29" s="80"/>
      <c r="Z29" s="80"/>
      <c r="AA29" s="80"/>
      <c r="AB29" s="80"/>
      <c r="AC29" s="80"/>
      <c r="AD29" s="80"/>
      <c r="AE29" s="81">
        <v>44369.599999999999</v>
      </c>
      <c r="AF29" s="81">
        <v>65.22</v>
      </c>
      <c r="AG29" s="81">
        <v>41.8</v>
      </c>
      <c r="AH29" s="81"/>
      <c r="AI29" s="79">
        <v>1381.8</v>
      </c>
      <c r="AJ29" s="79">
        <v>5.4</v>
      </c>
      <c r="AK29" s="79">
        <v>1.3</v>
      </c>
      <c r="AL29" s="79"/>
      <c r="AM29" s="79">
        <v>44434.82</v>
      </c>
      <c r="AN29" s="79">
        <v>1387.2</v>
      </c>
      <c r="AO29" s="82">
        <v>32.11</v>
      </c>
      <c r="AP29" s="82">
        <v>12.1</v>
      </c>
      <c r="AQ29" s="82">
        <v>32.11</v>
      </c>
      <c r="AR29" s="82">
        <v>8.61</v>
      </c>
      <c r="AS29" s="36"/>
    </row>
    <row r="30" spans="1:47" ht="12.75" x14ac:dyDescent="0.2">
      <c r="A30" s="83" t="s">
        <v>22</v>
      </c>
      <c r="B30" s="84" t="s">
        <v>62</v>
      </c>
      <c r="C30" s="85" t="s">
        <v>22</v>
      </c>
      <c r="D30" s="86"/>
      <c r="E30" s="86"/>
      <c r="F30" s="86"/>
      <c r="G30" s="86">
        <v>3268.22</v>
      </c>
      <c r="H30" s="86"/>
      <c r="I30" s="86"/>
      <c r="J30" s="86"/>
      <c r="K30" s="87"/>
      <c r="L30" s="86">
        <v>104834.32</v>
      </c>
      <c r="M30" s="86"/>
      <c r="N30" s="86"/>
      <c r="O30" s="88"/>
      <c r="P30" s="89"/>
      <c r="Q30" s="88"/>
      <c r="R30" s="88"/>
      <c r="S30" s="88"/>
      <c r="T30" s="89" t="s">
        <v>62</v>
      </c>
      <c r="U30" s="89"/>
      <c r="V30" s="88">
        <v>104834.32</v>
      </c>
      <c r="W30" s="88"/>
      <c r="X30" s="89"/>
      <c r="Y30" s="89">
        <v>3268.22</v>
      </c>
      <c r="Z30" s="89"/>
      <c r="AA30" s="89"/>
      <c r="AB30" s="89"/>
      <c r="AC30" s="89"/>
      <c r="AD30" s="89"/>
      <c r="AE30" s="90"/>
      <c r="AF30" s="90"/>
      <c r="AG30" s="90"/>
      <c r="AH30" s="90"/>
      <c r="AI30" s="88"/>
      <c r="AJ30" s="88"/>
      <c r="AK30" s="88"/>
      <c r="AL30" s="88"/>
      <c r="AM30" s="88"/>
      <c r="AN30" s="88"/>
      <c r="AO30" s="91" t="s">
        <v>22</v>
      </c>
      <c r="AP30" s="91" t="s">
        <v>22</v>
      </c>
      <c r="AQ30" s="91" t="s">
        <v>22</v>
      </c>
      <c r="AR30" s="91" t="s">
        <v>22</v>
      </c>
      <c r="AS30" s="64"/>
    </row>
    <row r="31" spans="1:47" ht="132" x14ac:dyDescent="0.2">
      <c r="A31" s="74">
        <v>3</v>
      </c>
      <c r="B31" s="75" t="s">
        <v>68</v>
      </c>
      <c r="C31" s="76">
        <v>0.32</v>
      </c>
      <c r="D31" s="77">
        <v>2203.2600000000002</v>
      </c>
      <c r="E31" s="77">
        <v>1708.12</v>
      </c>
      <c r="F31" s="77" t="s">
        <v>69</v>
      </c>
      <c r="G31" s="77">
        <v>705.04</v>
      </c>
      <c r="H31" s="77">
        <v>546.6</v>
      </c>
      <c r="I31" s="77" t="s">
        <v>70</v>
      </c>
      <c r="J31" s="77" t="s">
        <v>57</v>
      </c>
      <c r="K31" s="78" t="s">
        <v>58</v>
      </c>
      <c r="L31" s="77">
        <v>19468.439999999999</v>
      </c>
      <c r="M31" s="77">
        <v>17551.27</v>
      </c>
      <c r="N31" s="77" t="s">
        <v>71</v>
      </c>
      <c r="O31" s="79">
        <f>546.6+3.26</f>
        <v>549.86</v>
      </c>
      <c r="P31" s="80" t="s">
        <v>60</v>
      </c>
      <c r="Q31" s="79" t="s">
        <v>72</v>
      </c>
      <c r="R31" s="79">
        <v>705.04</v>
      </c>
      <c r="S31" s="79">
        <v>19468.439999999999</v>
      </c>
      <c r="T31" s="80"/>
      <c r="U31" s="80"/>
      <c r="V31" s="79"/>
      <c r="W31" s="79"/>
      <c r="X31" s="80">
        <v>43657.05</v>
      </c>
      <c r="Y31" s="80"/>
      <c r="Z31" s="80"/>
      <c r="AA31" s="80"/>
      <c r="AB31" s="80"/>
      <c r="AC31" s="80"/>
      <c r="AD31" s="80"/>
      <c r="AE31" s="81">
        <v>17551.27</v>
      </c>
      <c r="AF31" s="81">
        <v>1917.17</v>
      </c>
      <c r="AG31" s="81">
        <v>104.65</v>
      </c>
      <c r="AH31" s="81"/>
      <c r="AI31" s="79">
        <v>546.6</v>
      </c>
      <c r="AJ31" s="79">
        <v>158.44</v>
      </c>
      <c r="AK31" s="79">
        <v>3.26</v>
      </c>
      <c r="AL31" s="79"/>
      <c r="AM31" s="79">
        <v>19468.439999999999</v>
      </c>
      <c r="AN31" s="79">
        <v>705.04</v>
      </c>
      <c r="AO31" s="82">
        <v>32.11</v>
      </c>
      <c r="AP31" s="82">
        <v>12.1</v>
      </c>
      <c r="AQ31" s="82">
        <v>32.11</v>
      </c>
      <c r="AR31" s="82">
        <v>8.61</v>
      </c>
      <c r="AS31" s="36"/>
    </row>
    <row r="32" spans="1:47" ht="12.75" x14ac:dyDescent="0.2">
      <c r="A32" s="83" t="s">
        <v>22</v>
      </c>
      <c r="B32" s="84" t="s">
        <v>62</v>
      </c>
      <c r="C32" s="85" t="s">
        <v>22</v>
      </c>
      <c r="D32" s="86"/>
      <c r="E32" s="86"/>
      <c r="F32" s="86"/>
      <c r="G32" s="86">
        <v>1455.05</v>
      </c>
      <c r="H32" s="86"/>
      <c r="I32" s="86"/>
      <c r="J32" s="86"/>
      <c r="K32" s="87"/>
      <c r="L32" s="86">
        <v>43657.05</v>
      </c>
      <c r="M32" s="86"/>
      <c r="N32" s="86"/>
      <c r="O32" s="88"/>
      <c r="P32" s="89"/>
      <c r="Q32" s="88"/>
      <c r="R32" s="88"/>
      <c r="S32" s="88"/>
      <c r="T32" s="89" t="s">
        <v>62</v>
      </c>
      <c r="U32" s="89"/>
      <c r="V32" s="88">
        <v>43657.05</v>
      </c>
      <c r="W32" s="88"/>
      <c r="X32" s="89"/>
      <c r="Y32" s="89">
        <v>1455.05</v>
      </c>
      <c r="Z32" s="89"/>
      <c r="AA32" s="89"/>
      <c r="AB32" s="89"/>
      <c r="AC32" s="89"/>
      <c r="AD32" s="89"/>
      <c r="AE32" s="90"/>
      <c r="AF32" s="90"/>
      <c r="AG32" s="90"/>
      <c r="AH32" s="90"/>
      <c r="AI32" s="88"/>
      <c r="AJ32" s="88"/>
      <c r="AK32" s="88"/>
      <c r="AL32" s="88"/>
      <c r="AM32" s="88"/>
      <c r="AN32" s="88"/>
      <c r="AO32" s="91" t="s">
        <v>22</v>
      </c>
      <c r="AP32" s="91" t="s">
        <v>22</v>
      </c>
      <c r="AQ32" s="91" t="s">
        <v>22</v>
      </c>
      <c r="AR32" s="91" t="s">
        <v>22</v>
      </c>
      <c r="AS32" s="64"/>
    </row>
    <row r="33" spans="1:45" ht="17.850000000000001" customHeight="1" x14ac:dyDescent="0.2">
      <c r="A33" s="72" t="s">
        <v>73</v>
      </c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3"/>
      <c r="AO33" s="73"/>
      <c r="AP33" s="73"/>
      <c r="AQ33" s="73"/>
      <c r="AR33" s="73"/>
      <c r="AS33" s="36"/>
    </row>
    <row r="34" spans="1:45" ht="168" x14ac:dyDescent="0.2">
      <c r="A34" s="74">
        <v>4</v>
      </c>
      <c r="B34" s="75" t="s">
        <v>74</v>
      </c>
      <c r="C34" s="76">
        <v>7.1</v>
      </c>
      <c r="D34" s="77">
        <v>2528.23</v>
      </c>
      <c r="E34" s="77" t="s">
        <v>75</v>
      </c>
      <c r="F34" s="77" t="s">
        <v>76</v>
      </c>
      <c r="G34" s="77">
        <v>17950.43</v>
      </c>
      <c r="H34" s="77" t="s">
        <v>77</v>
      </c>
      <c r="I34" s="77" t="s">
        <v>78</v>
      </c>
      <c r="J34" s="77" t="s">
        <v>57</v>
      </c>
      <c r="K34" s="78" t="s">
        <v>58</v>
      </c>
      <c r="L34" s="77">
        <v>265435.06</v>
      </c>
      <c r="M34" s="77" t="s">
        <v>79</v>
      </c>
      <c r="N34" s="77" t="s">
        <v>80</v>
      </c>
      <c r="O34" s="79">
        <f>4433.17+461.57</f>
        <v>4894.74</v>
      </c>
      <c r="P34" s="80" t="s">
        <v>60</v>
      </c>
      <c r="Q34" s="79" t="s">
        <v>81</v>
      </c>
      <c r="R34" s="79">
        <v>17950.43</v>
      </c>
      <c r="S34" s="79">
        <v>265435.06</v>
      </c>
      <c r="T34" s="80"/>
      <c r="U34" s="80"/>
      <c r="V34" s="79"/>
      <c r="W34" s="79"/>
      <c r="X34" s="80">
        <v>491761.6</v>
      </c>
      <c r="Y34" s="80"/>
      <c r="Z34" s="80"/>
      <c r="AA34" s="80"/>
      <c r="AB34" s="80"/>
      <c r="AC34" s="80"/>
      <c r="AD34" s="80"/>
      <c r="AE34" s="81">
        <v>142349.6</v>
      </c>
      <c r="AF34" s="81">
        <v>23236.53</v>
      </c>
      <c r="AG34" s="81">
        <v>14821.61</v>
      </c>
      <c r="AH34" s="81">
        <v>99848.93</v>
      </c>
      <c r="AI34" s="79">
        <v>4433.17</v>
      </c>
      <c r="AJ34" s="79">
        <v>1920.41</v>
      </c>
      <c r="AK34" s="79">
        <v>461.57</v>
      </c>
      <c r="AL34" s="79">
        <v>11596.85</v>
      </c>
      <c r="AM34" s="79">
        <v>265435.06</v>
      </c>
      <c r="AN34" s="79">
        <v>17950.43</v>
      </c>
      <c r="AO34" s="82">
        <v>32.11</v>
      </c>
      <c r="AP34" s="82">
        <v>12.1</v>
      </c>
      <c r="AQ34" s="82">
        <v>32.11</v>
      </c>
      <c r="AR34" s="82">
        <v>8.61</v>
      </c>
      <c r="AS34" s="36"/>
    </row>
    <row r="35" spans="1:45" ht="12.75" x14ac:dyDescent="0.2">
      <c r="A35" s="83" t="s">
        <v>22</v>
      </c>
      <c r="B35" s="84" t="s">
        <v>62</v>
      </c>
      <c r="C35" s="85" t="s">
        <v>22</v>
      </c>
      <c r="D35" s="86"/>
      <c r="E35" s="86"/>
      <c r="F35" s="86"/>
      <c r="G35" s="86">
        <v>24996.41</v>
      </c>
      <c r="H35" s="86"/>
      <c r="I35" s="86"/>
      <c r="J35" s="86"/>
      <c r="K35" s="87"/>
      <c r="L35" s="86">
        <v>491761.6</v>
      </c>
      <c r="M35" s="86"/>
      <c r="N35" s="86"/>
      <c r="O35" s="88"/>
      <c r="P35" s="89"/>
      <c r="Q35" s="88"/>
      <c r="R35" s="88"/>
      <c r="S35" s="88"/>
      <c r="T35" s="89" t="s">
        <v>62</v>
      </c>
      <c r="U35" s="89"/>
      <c r="V35" s="88">
        <v>491761.6</v>
      </c>
      <c r="W35" s="88"/>
      <c r="X35" s="89"/>
      <c r="Y35" s="89">
        <v>24996.41</v>
      </c>
      <c r="Z35" s="89"/>
      <c r="AA35" s="89"/>
      <c r="AB35" s="89"/>
      <c r="AC35" s="89"/>
      <c r="AD35" s="89"/>
      <c r="AE35" s="90"/>
      <c r="AF35" s="90"/>
      <c r="AG35" s="90"/>
      <c r="AH35" s="90"/>
      <c r="AI35" s="88"/>
      <c r="AJ35" s="88"/>
      <c r="AK35" s="88"/>
      <c r="AL35" s="88"/>
      <c r="AM35" s="88"/>
      <c r="AN35" s="88"/>
      <c r="AO35" s="91" t="s">
        <v>22</v>
      </c>
      <c r="AP35" s="91" t="s">
        <v>22</v>
      </c>
      <c r="AQ35" s="91" t="s">
        <v>22</v>
      </c>
      <c r="AR35" s="91" t="s">
        <v>22</v>
      </c>
      <c r="AS35" s="64"/>
    </row>
    <row r="36" spans="1:45" ht="60" x14ac:dyDescent="0.2">
      <c r="A36" s="74">
        <v>5</v>
      </c>
      <c r="B36" s="75" t="s">
        <v>82</v>
      </c>
      <c r="C36" s="76">
        <v>1</v>
      </c>
      <c r="D36" s="77">
        <v>1010.59</v>
      </c>
      <c r="E36" s="77" t="s">
        <v>83</v>
      </c>
      <c r="F36" s="77" t="s">
        <v>84</v>
      </c>
      <c r="G36" s="77">
        <v>1010.59</v>
      </c>
      <c r="H36" s="77" t="s">
        <v>83</v>
      </c>
      <c r="I36" s="77" t="s">
        <v>84</v>
      </c>
      <c r="J36" s="77" t="s">
        <v>57</v>
      </c>
      <c r="K36" s="78" t="s">
        <v>58</v>
      </c>
      <c r="L36" s="77">
        <v>31909.119999999999</v>
      </c>
      <c r="M36" s="77" t="s">
        <v>85</v>
      </c>
      <c r="N36" s="77" t="s">
        <v>86</v>
      </c>
      <c r="O36" s="79">
        <f>987+0.93</f>
        <v>987.93</v>
      </c>
      <c r="P36" s="80" t="s">
        <v>60</v>
      </c>
      <c r="Q36" s="79" t="s">
        <v>87</v>
      </c>
      <c r="R36" s="79">
        <v>1010.59</v>
      </c>
      <c r="S36" s="79">
        <v>31909.119999999999</v>
      </c>
      <c r="T36" s="80"/>
      <c r="U36" s="80"/>
      <c r="V36" s="79"/>
      <c r="W36" s="79"/>
      <c r="X36" s="80">
        <v>75051.63</v>
      </c>
      <c r="Y36" s="80"/>
      <c r="Z36" s="80"/>
      <c r="AA36" s="80"/>
      <c r="AB36" s="80"/>
      <c r="AC36" s="80"/>
      <c r="AD36" s="80"/>
      <c r="AE36" s="81">
        <v>31692.57</v>
      </c>
      <c r="AF36" s="81">
        <v>46.59</v>
      </c>
      <c r="AG36" s="81">
        <v>29.86</v>
      </c>
      <c r="AH36" s="81">
        <v>169.96</v>
      </c>
      <c r="AI36" s="79">
        <v>987</v>
      </c>
      <c r="AJ36" s="79">
        <v>3.85</v>
      </c>
      <c r="AK36" s="79">
        <v>0.93</v>
      </c>
      <c r="AL36" s="79">
        <v>19.739999999999998</v>
      </c>
      <c r="AM36" s="79">
        <v>31909.119999999999</v>
      </c>
      <c r="AN36" s="79">
        <v>1010.59</v>
      </c>
      <c r="AO36" s="82">
        <v>32.11</v>
      </c>
      <c r="AP36" s="82">
        <v>12.1</v>
      </c>
      <c r="AQ36" s="82">
        <v>32.11</v>
      </c>
      <c r="AR36" s="82">
        <v>8.61</v>
      </c>
      <c r="AS36" s="36"/>
    </row>
    <row r="37" spans="1:45" ht="12.75" x14ac:dyDescent="0.2">
      <c r="A37" s="83" t="s">
        <v>22</v>
      </c>
      <c r="B37" s="84" t="s">
        <v>62</v>
      </c>
      <c r="C37" s="85" t="s">
        <v>22</v>
      </c>
      <c r="D37" s="86"/>
      <c r="E37" s="86"/>
      <c r="F37" s="86"/>
      <c r="G37" s="86">
        <v>2354.1799999999998</v>
      </c>
      <c r="H37" s="86"/>
      <c r="I37" s="86"/>
      <c r="J37" s="86"/>
      <c r="K37" s="87"/>
      <c r="L37" s="86">
        <v>75051.63</v>
      </c>
      <c r="M37" s="86"/>
      <c r="N37" s="86"/>
      <c r="O37" s="88"/>
      <c r="P37" s="89"/>
      <c r="Q37" s="88"/>
      <c r="R37" s="88"/>
      <c r="S37" s="88"/>
      <c r="T37" s="89" t="s">
        <v>62</v>
      </c>
      <c r="U37" s="89"/>
      <c r="V37" s="88">
        <v>75051.63</v>
      </c>
      <c r="W37" s="88"/>
      <c r="X37" s="89"/>
      <c r="Y37" s="89">
        <v>2354.1799999999998</v>
      </c>
      <c r="Z37" s="89"/>
      <c r="AA37" s="89"/>
      <c r="AB37" s="89"/>
      <c r="AC37" s="89"/>
      <c r="AD37" s="89"/>
      <c r="AE37" s="90"/>
      <c r="AF37" s="90"/>
      <c r="AG37" s="90"/>
      <c r="AH37" s="90"/>
      <c r="AI37" s="88"/>
      <c r="AJ37" s="88"/>
      <c r="AK37" s="88"/>
      <c r="AL37" s="88"/>
      <c r="AM37" s="88"/>
      <c r="AN37" s="88"/>
      <c r="AO37" s="91" t="s">
        <v>22</v>
      </c>
      <c r="AP37" s="91" t="s">
        <v>22</v>
      </c>
      <c r="AQ37" s="91" t="s">
        <v>22</v>
      </c>
      <c r="AR37" s="91" t="s">
        <v>22</v>
      </c>
      <c r="AS37" s="64"/>
    </row>
    <row r="38" spans="1:45" ht="156" x14ac:dyDescent="0.2">
      <c r="A38" s="74">
        <v>6</v>
      </c>
      <c r="B38" s="75" t="s">
        <v>88</v>
      </c>
      <c r="C38" s="76">
        <v>0.32</v>
      </c>
      <c r="D38" s="77">
        <v>4518.32</v>
      </c>
      <c r="E38" s="77" t="s">
        <v>89</v>
      </c>
      <c r="F38" s="77" t="s">
        <v>90</v>
      </c>
      <c r="G38" s="77">
        <v>1445.86</v>
      </c>
      <c r="H38" s="77" t="s">
        <v>91</v>
      </c>
      <c r="I38" s="77" t="s">
        <v>92</v>
      </c>
      <c r="J38" s="77" t="s">
        <v>57</v>
      </c>
      <c r="K38" s="78" t="s">
        <v>58</v>
      </c>
      <c r="L38" s="77">
        <v>34538.910000000003</v>
      </c>
      <c r="M38" s="77" t="s">
        <v>93</v>
      </c>
      <c r="N38" s="77" t="s">
        <v>94</v>
      </c>
      <c r="O38" s="79">
        <f>897.98+5.82</f>
        <v>903.80000000000007</v>
      </c>
      <c r="P38" s="80" t="s">
        <v>60</v>
      </c>
      <c r="Q38" s="79" t="s">
        <v>95</v>
      </c>
      <c r="R38" s="79">
        <v>1445.86</v>
      </c>
      <c r="S38" s="79">
        <v>34538.910000000003</v>
      </c>
      <c r="T38" s="80"/>
      <c r="U38" s="80"/>
      <c r="V38" s="79"/>
      <c r="W38" s="79"/>
      <c r="X38" s="80">
        <v>74297.81</v>
      </c>
      <c r="Y38" s="80"/>
      <c r="Z38" s="80"/>
      <c r="AA38" s="80"/>
      <c r="AB38" s="80"/>
      <c r="AC38" s="80"/>
      <c r="AD38" s="80"/>
      <c r="AE38" s="81">
        <v>28834.22</v>
      </c>
      <c r="AF38" s="81">
        <v>3423.53</v>
      </c>
      <c r="AG38" s="81">
        <v>186.88</v>
      </c>
      <c r="AH38" s="81">
        <v>2281.16</v>
      </c>
      <c r="AI38" s="79">
        <v>897.98</v>
      </c>
      <c r="AJ38" s="79">
        <v>282.94</v>
      </c>
      <c r="AK38" s="79">
        <v>5.82</v>
      </c>
      <c r="AL38" s="79">
        <v>264.94</v>
      </c>
      <c r="AM38" s="79">
        <v>34538.910000000003</v>
      </c>
      <c r="AN38" s="79">
        <v>1445.86</v>
      </c>
      <c r="AO38" s="82">
        <v>32.11</v>
      </c>
      <c r="AP38" s="82">
        <v>12.1</v>
      </c>
      <c r="AQ38" s="82">
        <v>32.11</v>
      </c>
      <c r="AR38" s="82">
        <v>8.61</v>
      </c>
      <c r="AS38" s="36"/>
    </row>
    <row r="39" spans="1:45" ht="12.75" x14ac:dyDescent="0.2">
      <c r="A39" s="92" t="s">
        <v>22</v>
      </c>
      <c r="B39" s="93" t="s">
        <v>62</v>
      </c>
      <c r="C39" s="94" t="s">
        <v>22</v>
      </c>
      <c r="D39" s="95"/>
      <c r="E39" s="95"/>
      <c r="F39" s="95"/>
      <c r="G39" s="95">
        <v>2678.64</v>
      </c>
      <c r="H39" s="95"/>
      <c r="I39" s="95"/>
      <c r="J39" s="95"/>
      <c r="K39" s="96"/>
      <c r="L39" s="95">
        <v>74297.81</v>
      </c>
      <c r="M39" s="95"/>
      <c r="N39" s="95"/>
      <c r="O39" s="97"/>
      <c r="P39" s="98"/>
      <c r="Q39" s="97"/>
      <c r="R39" s="97"/>
      <c r="S39" s="97"/>
      <c r="T39" s="98" t="s">
        <v>62</v>
      </c>
      <c r="U39" s="98"/>
      <c r="V39" s="97">
        <v>74297.81</v>
      </c>
      <c r="W39" s="97"/>
      <c r="X39" s="98"/>
      <c r="Y39" s="98">
        <v>2678.64</v>
      </c>
      <c r="Z39" s="98"/>
      <c r="AA39" s="98"/>
      <c r="AB39" s="98"/>
      <c r="AC39" s="98"/>
      <c r="AD39" s="98"/>
      <c r="AE39" s="99"/>
      <c r="AF39" s="99"/>
      <c r="AG39" s="99"/>
      <c r="AH39" s="99"/>
      <c r="AI39" s="97"/>
      <c r="AJ39" s="97"/>
      <c r="AK39" s="97"/>
      <c r="AL39" s="97"/>
      <c r="AM39" s="97"/>
      <c r="AN39" s="97"/>
      <c r="AO39" s="100" t="s">
        <v>22</v>
      </c>
      <c r="AP39" s="100" t="s">
        <v>22</v>
      </c>
      <c r="AQ39" s="100" t="s">
        <v>22</v>
      </c>
      <c r="AR39" s="100" t="s">
        <v>22</v>
      </c>
      <c r="AS39" s="64"/>
    </row>
    <row r="40" spans="1:45" ht="21" customHeight="1" x14ac:dyDescent="0.2">
      <c r="A40" s="101" t="s">
        <v>96</v>
      </c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  <c r="AK40" s="71"/>
      <c r="AL40" s="71"/>
      <c r="AM40" s="71"/>
      <c r="AN40" s="71"/>
      <c r="AO40" s="71"/>
      <c r="AP40" s="71"/>
      <c r="AQ40" s="71"/>
      <c r="AR40" s="71"/>
      <c r="AS40" s="36"/>
    </row>
    <row r="41" spans="1:45" ht="17.850000000000001" customHeight="1" x14ac:dyDescent="0.2">
      <c r="A41" s="72" t="s">
        <v>53</v>
      </c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36"/>
    </row>
    <row r="42" spans="1:45" ht="168" x14ac:dyDescent="0.2">
      <c r="A42" s="74">
        <v>7</v>
      </c>
      <c r="B42" s="75" t="s">
        <v>97</v>
      </c>
      <c r="C42" s="76">
        <v>1</v>
      </c>
      <c r="D42" s="77">
        <v>41.06</v>
      </c>
      <c r="E42" s="77">
        <v>41.06</v>
      </c>
      <c r="F42" s="77"/>
      <c r="G42" s="77">
        <v>41.06</v>
      </c>
      <c r="H42" s="77">
        <v>41.06</v>
      </c>
      <c r="I42" s="77"/>
      <c r="J42" s="77" t="s">
        <v>57</v>
      </c>
      <c r="K42" s="78" t="s">
        <v>58</v>
      </c>
      <c r="L42" s="77">
        <v>1318.5</v>
      </c>
      <c r="M42" s="77">
        <v>1318.5</v>
      </c>
      <c r="N42" s="77"/>
      <c r="O42" s="79">
        <f>41.06+0</f>
        <v>41.06</v>
      </c>
      <c r="P42" s="80" t="s">
        <v>60</v>
      </c>
      <c r="Q42" s="79" t="s">
        <v>98</v>
      </c>
      <c r="R42" s="79">
        <v>41.06</v>
      </c>
      <c r="S42" s="79">
        <v>1318.5</v>
      </c>
      <c r="T42" s="80"/>
      <c r="U42" s="80"/>
      <c r="V42" s="79"/>
      <c r="W42" s="79"/>
      <c r="X42" s="80">
        <v>3269.89</v>
      </c>
      <c r="Y42" s="80"/>
      <c r="Z42" s="80"/>
      <c r="AA42" s="80"/>
      <c r="AB42" s="80"/>
      <c r="AC42" s="80"/>
      <c r="AD42" s="80"/>
      <c r="AE42" s="81">
        <v>1318.5</v>
      </c>
      <c r="AF42" s="81"/>
      <c r="AG42" s="81"/>
      <c r="AH42" s="81"/>
      <c r="AI42" s="79">
        <v>41.06</v>
      </c>
      <c r="AJ42" s="79"/>
      <c r="AK42" s="79"/>
      <c r="AL42" s="79"/>
      <c r="AM42" s="79">
        <v>1318.5</v>
      </c>
      <c r="AN42" s="79">
        <v>41.06</v>
      </c>
      <c r="AO42" s="82">
        <v>32.11</v>
      </c>
      <c r="AP42" s="82">
        <v>12.1</v>
      </c>
      <c r="AQ42" s="82">
        <v>32.11</v>
      </c>
      <c r="AR42" s="82">
        <v>8.61</v>
      </c>
      <c r="AS42" s="36"/>
    </row>
    <row r="43" spans="1:45" ht="12.75" x14ac:dyDescent="0.2">
      <c r="A43" s="83" t="s">
        <v>22</v>
      </c>
      <c r="B43" s="84" t="s">
        <v>62</v>
      </c>
      <c r="C43" s="85" t="s">
        <v>22</v>
      </c>
      <c r="D43" s="86"/>
      <c r="E43" s="86"/>
      <c r="F43" s="86"/>
      <c r="G43" s="86">
        <v>101.83</v>
      </c>
      <c r="H43" s="86"/>
      <c r="I43" s="86"/>
      <c r="J43" s="86"/>
      <c r="K43" s="87"/>
      <c r="L43" s="86">
        <v>3269.89</v>
      </c>
      <c r="M43" s="86"/>
      <c r="N43" s="86"/>
      <c r="O43" s="88"/>
      <c r="P43" s="89"/>
      <c r="Q43" s="88"/>
      <c r="R43" s="88"/>
      <c r="S43" s="88"/>
      <c r="T43" s="89" t="s">
        <v>62</v>
      </c>
      <c r="U43" s="89"/>
      <c r="V43" s="88">
        <v>3269.89</v>
      </c>
      <c r="W43" s="88"/>
      <c r="X43" s="89"/>
      <c r="Y43" s="89">
        <v>101.83</v>
      </c>
      <c r="Z43" s="89"/>
      <c r="AA43" s="89"/>
      <c r="AB43" s="89"/>
      <c r="AC43" s="89"/>
      <c r="AD43" s="89"/>
      <c r="AE43" s="90"/>
      <c r="AF43" s="90"/>
      <c r="AG43" s="90"/>
      <c r="AH43" s="90"/>
      <c r="AI43" s="88"/>
      <c r="AJ43" s="88"/>
      <c r="AK43" s="88"/>
      <c r="AL43" s="88"/>
      <c r="AM43" s="88"/>
      <c r="AN43" s="88"/>
      <c r="AO43" s="91" t="s">
        <v>22</v>
      </c>
      <c r="AP43" s="91" t="s">
        <v>22</v>
      </c>
      <c r="AQ43" s="91" t="s">
        <v>22</v>
      </c>
      <c r="AR43" s="91" t="s">
        <v>22</v>
      </c>
      <c r="AS43" s="64"/>
    </row>
    <row r="44" spans="1:45" ht="168" x14ac:dyDescent="0.2">
      <c r="A44" s="74">
        <v>8</v>
      </c>
      <c r="B44" s="75" t="s">
        <v>99</v>
      </c>
      <c r="C44" s="76">
        <v>2</v>
      </c>
      <c r="D44" s="77">
        <v>6.69</v>
      </c>
      <c r="E44" s="77">
        <v>6.23</v>
      </c>
      <c r="F44" s="77" t="s">
        <v>100</v>
      </c>
      <c r="G44" s="77">
        <v>13.38</v>
      </c>
      <c r="H44" s="77">
        <v>12.46</v>
      </c>
      <c r="I44" s="77" t="s">
        <v>101</v>
      </c>
      <c r="J44" s="77" t="s">
        <v>57</v>
      </c>
      <c r="K44" s="78" t="s">
        <v>58</v>
      </c>
      <c r="L44" s="77">
        <v>411.28</v>
      </c>
      <c r="M44" s="77">
        <v>400.1</v>
      </c>
      <c r="N44" s="77" t="s">
        <v>102</v>
      </c>
      <c r="O44" s="79">
        <f>12.46+0.16</f>
        <v>12.620000000000001</v>
      </c>
      <c r="P44" s="80" t="s">
        <v>60</v>
      </c>
      <c r="Q44" s="79" t="s">
        <v>103</v>
      </c>
      <c r="R44" s="79">
        <v>13.38</v>
      </c>
      <c r="S44" s="79">
        <v>411.28</v>
      </c>
      <c r="T44" s="80"/>
      <c r="U44" s="80"/>
      <c r="V44" s="79"/>
      <c r="W44" s="79"/>
      <c r="X44" s="80">
        <v>1011.43</v>
      </c>
      <c r="Y44" s="80"/>
      <c r="Z44" s="80"/>
      <c r="AA44" s="80"/>
      <c r="AB44" s="80"/>
      <c r="AC44" s="80"/>
      <c r="AD44" s="80"/>
      <c r="AE44" s="81">
        <v>400.1</v>
      </c>
      <c r="AF44" s="81">
        <v>11.18</v>
      </c>
      <c r="AG44" s="81">
        <v>5.4</v>
      </c>
      <c r="AH44" s="81"/>
      <c r="AI44" s="79">
        <v>12.46</v>
      </c>
      <c r="AJ44" s="79">
        <v>0.92</v>
      </c>
      <c r="AK44" s="79">
        <v>0.16</v>
      </c>
      <c r="AL44" s="79"/>
      <c r="AM44" s="79">
        <v>411.28</v>
      </c>
      <c r="AN44" s="79">
        <v>13.38</v>
      </c>
      <c r="AO44" s="82">
        <v>32.11</v>
      </c>
      <c r="AP44" s="82">
        <v>12.1</v>
      </c>
      <c r="AQ44" s="82">
        <v>32.11</v>
      </c>
      <c r="AR44" s="82">
        <v>8.61</v>
      </c>
      <c r="AS44" s="36"/>
    </row>
    <row r="45" spans="1:45" ht="12.75" x14ac:dyDescent="0.2">
      <c r="A45" s="83" t="s">
        <v>22</v>
      </c>
      <c r="B45" s="84" t="s">
        <v>62</v>
      </c>
      <c r="C45" s="85" t="s">
        <v>22</v>
      </c>
      <c r="D45" s="86"/>
      <c r="E45" s="86"/>
      <c r="F45" s="86"/>
      <c r="G45" s="86">
        <v>32.06</v>
      </c>
      <c r="H45" s="86"/>
      <c r="I45" s="86"/>
      <c r="J45" s="86"/>
      <c r="K45" s="87"/>
      <c r="L45" s="86">
        <v>1011.43</v>
      </c>
      <c r="M45" s="86"/>
      <c r="N45" s="86"/>
      <c r="O45" s="88"/>
      <c r="P45" s="89"/>
      <c r="Q45" s="88"/>
      <c r="R45" s="88"/>
      <c r="S45" s="88"/>
      <c r="T45" s="89" t="s">
        <v>62</v>
      </c>
      <c r="U45" s="89"/>
      <c r="V45" s="88">
        <v>1011.43</v>
      </c>
      <c r="W45" s="88"/>
      <c r="X45" s="89"/>
      <c r="Y45" s="89">
        <v>32.06</v>
      </c>
      <c r="Z45" s="89"/>
      <c r="AA45" s="89"/>
      <c r="AB45" s="89"/>
      <c r="AC45" s="89"/>
      <c r="AD45" s="89"/>
      <c r="AE45" s="90"/>
      <c r="AF45" s="90"/>
      <c r="AG45" s="90"/>
      <c r="AH45" s="90"/>
      <c r="AI45" s="88"/>
      <c r="AJ45" s="88"/>
      <c r="AK45" s="88"/>
      <c r="AL45" s="88"/>
      <c r="AM45" s="88"/>
      <c r="AN45" s="88"/>
      <c r="AO45" s="91" t="s">
        <v>22</v>
      </c>
      <c r="AP45" s="91" t="s">
        <v>22</v>
      </c>
      <c r="AQ45" s="91" t="s">
        <v>22</v>
      </c>
      <c r="AR45" s="91" t="s">
        <v>22</v>
      </c>
      <c r="AS45" s="64"/>
    </row>
    <row r="46" spans="1:45" ht="156" x14ac:dyDescent="0.2">
      <c r="A46" s="74">
        <v>9</v>
      </c>
      <c r="B46" s="75" t="s">
        <v>104</v>
      </c>
      <c r="C46" s="76">
        <v>1</v>
      </c>
      <c r="D46" s="77">
        <v>112.74</v>
      </c>
      <c r="E46" s="77">
        <v>60.28</v>
      </c>
      <c r="F46" s="77" t="s">
        <v>105</v>
      </c>
      <c r="G46" s="77">
        <v>112.74</v>
      </c>
      <c r="H46" s="77">
        <v>60.29</v>
      </c>
      <c r="I46" s="77" t="s">
        <v>105</v>
      </c>
      <c r="J46" s="77" t="s">
        <v>57</v>
      </c>
      <c r="K46" s="78" t="s">
        <v>58</v>
      </c>
      <c r="L46" s="77">
        <v>2570.38</v>
      </c>
      <c r="M46" s="77">
        <v>1935.72</v>
      </c>
      <c r="N46" s="77" t="s">
        <v>106</v>
      </c>
      <c r="O46" s="79">
        <f>60.29+7.27</f>
        <v>67.56</v>
      </c>
      <c r="P46" s="80" t="s">
        <v>60</v>
      </c>
      <c r="Q46" s="79" t="s">
        <v>107</v>
      </c>
      <c r="R46" s="79">
        <v>112.74</v>
      </c>
      <c r="S46" s="79">
        <v>2570.38</v>
      </c>
      <c r="T46" s="80"/>
      <c r="U46" s="80"/>
      <c r="V46" s="79"/>
      <c r="W46" s="79"/>
      <c r="X46" s="80">
        <v>5780.55</v>
      </c>
      <c r="Y46" s="80"/>
      <c r="Z46" s="80"/>
      <c r="AA46" s="80"/>
      <c r="AB46" s="80"/>
      <c r="AC46" s="80"/>
      <c r="AD46" s="80"/>
      <c r="AE46" s="81">
        <v>1935.72</v>
      </c>
      <c r="AF46" s="81">
        <v>634.66</v>
      </c>
      <c r="AG46" s="81">
        <v>233.31</v>
      </c>
      <c r="AH46" s="81"/>
      <c r="AI46" s="79">
        <v>60.29</v>
      </c>
      <c r="AJ46" s="79">
        <v>52.45</v>
      </c>
      <c r="AK46" s="79">
        <v>7.27</v>
      </c>
      <c r="AL46" s="79"/>
      <c r="AM46" s="79">
        <v>2570.38</v>
      </c>
      <c r="AN46" s="79">
        <v>112.74</v>
      </c>
      <c r="AO46" s="82">
        <v>32.11</v>
      </c>
      <c r="AP46" s="82">
        <v>12.1</v>
      </c>
      <c r="AQ46" s="82">
        <v>32.11</v>
      </c>
      <c r="AR46" s="82">
        <v>8.61</v>
      </c>
      <c r="AS46" s="36"/>
    </row>
    <row r="47" spans="1:45" ht="12.75" x14ac:dyDescent="0.2">
      <c r="A47" s="83" t="s">
        <v>22</v>
      </c>
      <c r="B47" s="84" t="s">
        <v>62</v>
      </c>
      <c r="C47" s="85" t="s">
        <v>22</v>
      </c>
      <c r="D47" s="86"/>
      <c r="E47" s="86"/>
      <c r="F47" s="86"/>
      <c r="G47" s="86">
        <v>212.73</v>
      </c>
      <c r="H47" s="86"/>
      <c r="I47" s="86"/>
      <c r="J47" s="86"/>
      <c r="K47" s="87"/>
      <c r="L47" s="86">
        <v>5780.55</v>
      </c>
      <c r="M47" s="86"/>
      <c r="N47" s="86"/>
      <c r="O47" s="88"/>
      <c r="P47" s="89"/>
      <c r="Q47" s="88"/>
      <c r="R47" s="88"/>
      <c r="S47" s="88"/>
      <c r="T47" s="89" t="s">
        <v>62</v>
      </c>
      <c r="U47" s="89"/>
      <c r="V47" s="88">
        <v>5780.55</v>
      </c>
      <c r="W47" s="88"/>
      <c r="X47" s="89"/>
      <c r="Y47" s="89">
        <v>212.73</v>
      </c>
      <c r="Z47" s="89"/>
      <c r="AA47" s="89"/>
      <c r="AB47" s="89"/>
      <c r="AC47" s="89"/>
      <c r="AD47" s="89"/>
      <c r="AE47" s="90"/>
      <c r="AF47" s="90"/>
      <c r="AG47" s="90"/>
      <c r="AH47" s="90"/>
      <c r="AI47" s="88"/>
      <c r="AJ47" s="88"/>
      <c r="AK47" s="88"/>
      <c r="AL47" s="88"/>
      <c r="AM47" s="88"/>
      <c r="AN47" s="88"/>
      <c r="AO47" s="91" t="s">
        <v>22</v>
      </c>
      <c r="AP47" s="91" t="s">
        <v>22</v>
      </c>
      <c r="AQ47" s="91" t="s">
        <v>22</v>
      </c>
      <c r="AR47" s="91" t="s">
        <v>22</v>
      </c>
      <c r="AS47" s="64"/>
    </row>
    <row r="48" spans="1:45" ht="168" x14ac:dyDescent="0.2">
      <c r="A48" s="74">
        <v>10</v>
      </c>
      <c r="B48" s="75" t="s">
        <v>108</v>
      </c>
      <c r="C48" s="76">
        <v>1</v>
      </c>
      <c r="D48" s="77">
        <v>6.69</v>
      </c>
      <c r="E48" s="77">
        <v>6.23</v>
      </c>
      <c r="F48" s="77" t="s">
        <v>100</v>
      </c>
      <c r="G48" s="77">
        <v>6.69</v>
      </c>
      <c r="H48" s="77">
        <v>6.23</v>
      </c>
      <c r="I48" s="77" t="s">
        <v>100</v>
      </c>
      <c r="J48" s="77" t="s">
        <v>57</v>
      </c>
      <c r="K48" s="78" t="s">
        <v>58</v>
      </c>
      <c r="L48" s="77">
        <v>205.64</v>
      </c>
      <c r="M48" s="77">
        <v>200.05</v>
      </c>
      <c r="N48" s="77" t="s">
        <v>109</v>
      </c>
      <c r="O48" s="79">
        <f>6.23+0.08</f>
        <v>6.3100000000000005</v>
      </c>
      <c r="P48" s="80" t="s">
        <v>60</v>
      </c>
      <c r="Q48" s="79" t="s">
        <v>110</v>
      </c>
      <c r="R48" s="79">
        <v>6.69</v>
      </c>
      <c r="S48" s="79">
        <v>205.64</v>
      </c>
      <c r="T48" s="80"/>
      <c r="U48" s="80"/>
      <c r="V48" s="79"/>
      <c r="W48" s="79"/>
      <c r="X48" s="80">
        <v>505.71</v>
      </c>
      <c r="Y48" s="80"/>
      <c r="Z48" s="80"/>
      <c r="AA48" s="80"/>
      <c r="AB48" s="80"/>
      <c r="AC48" s="80"/>
      <c r="AD48" s="80"/>
      <c r="AE48" s="81">
        <v>200.05</v>
      </c>
      <c r="AF48" s="81">
        <v>5.59</v>
      </c>
      <c r="AG48" s="81">
        <v>2.7</v>
      </c>
      <c r="AH48" s="81"/>
      <c r="AI48" s="79">
        <v>6.23</v>
      </c>
      <c r="AJ48" s="79">
        <v>0.46</v>
      </c>
      <c r="AK48" s="79">
        <v>0.08</v>
      </c>
      <c r="AL48" s="79"/>
      <c r="AM48" s="79">
        <v>205.64</v>
      </c>
      <c r="AN48" s="79">
        <v>6.69</v>
      </c>
      <c r="AO48" s="82">
        <v>32.11</v>
      </c>
      <c r="AP48" s="82">
        <v>12.1</v>
      </c>
      <c r="AQ48" s="82">
        <v>32.11</v>
      </c>
      <c r="AR48" s="82">
        <v>8.61</v>
      </c>
      <c r="AS48" s="36"/>
    </row>
    <row r="49" spans="1:45" ht="12.75" x14ac:dyDescent="0.2">
      <c r="A49" s="83" t="s">
        <v>22</v>
      </c>
      <c r="B49" s="84" t="s">
        <v>62</v>
      </c>
      <c r="C49" s="85" t="s">
        <v>22</v>
      </c>
      <c r="D49" s="86"/>
      <c r="E49" s="86"/>
      <c r="F49" s="86"/>
      <c r="G49" s="86">
        <v>16.02</v>
      </c>
      <c r="H49" s="86"/>
      <c r="I49" s="86"/>
      <c r="J49" s="86"/>
      <c r="K49" s="87"/>
      <c r="L49" s="86">
        <v>505.71</v>
      </c>
      <c r="M49" s="86"/>
      <c r="N49" s="86"/>
      <c r="O49" s="88"/>
      <c r="P49" s="89"/>
      <c r="Q49" s="88"/>
      <c r="R49" s="88"/>
      <c r="S49" s="88"/>
      <c r="T49" s="89" t="s">
        <v>62</v>
      </c>
      <c r="U49" s="89"/>
      <c r="V49" s="88">
        <v>505.71</v>
      </c>
      <c r="W49" s="88"/>
      <c r="X49" s="89"/>
      <c r="Y49" s="89">
        <v>16.02</v>
      </c>
      <c r="Z49" s="89"/>
      <c r="AA49" s="89"/>
      <c r="AB49" s="89"/>
      <c r="AC49" s="89"/>
      <c r="AD49" s="89"/>
      <c r="AE49" s="90"/>
      <c r="AF49" s="90"/>
      <c r="AG49" s="90"/>
      <c r="AH49" s="90"/>
      <c r="AI49" s="88"/>
      <c r="AJ49" s="88"/>
      <c r="AK49" s="88"/>
      <c r="AL49" s="88"/>
      <c r="AM49" s="88"/>
      <c r="AN49" s="88"/>
      <c r="AO49" s="91" t="s">
        <v>22</v>
      </c>
      <c r="AP49" s="91" t="s">
        <v>22</v>
      </c>
      <c r="AQ49" s="91" t="s">
        <v>22</v>
      </c>
      <c r="AR49" s="91" t="s">
        <v>22</v>
      </c>
      <c r="AS49" s="64"/>
    </row>
    <row r="50" spans="1:45" ht="168" x14ac:dyDescent="0.2">
      <c r="A50" s="74">
        <v>11</v>
      </c>
      <c r="B50" s="75" t="s">
        <v>111</v>
      </c>
      <c r="C50" s="76">
        <v>2</v>
      </c>
      <c r="D50" s="77">
        <v>693.6</v>
      </c>
      <c r="E50" s="77">
        <v>690.9</v>
      </c>
      <c r="F50" s="77" t="s">
        <v>64</v>
      </c>
      <c r="G50" s="77">
        <v>1387.2</v>
      </c>
      <c r="H50" s="77">
        <v>1381.8</v>
      </c>
      <c r="I50" s="77" t="s">
        <v>65</v>
      </c>
      <c r="J50" s="77" t="s">
        <v>57</v>
      </c>
      <c r="K50" s="78" t="s">
        <v>58</v>
      </c>
      <c r="L50" s="77">
        <v>44434.82</v>
      </c>
      <c r="M50" s="77">
        <v>44369.599999999999</v>
      </c>
      <c r="N50" s="77" t="s">
        <v>66</v>
      </c>
      <c r="O50" s="79">
        <f>1381.8+1.3</f>
        <v>1383.1</v>
      </c>
      <c r="P50" s="80" t="s">
        <v>60</v>
      </c>
      <c r="Q50" s="79" t="s">
        <v>67</v>
      </c>
      <c r="R50" s="79">
        <v>1387.2</v>
      </c>
      <c r="S50" s="79">
        <v>44434.82</v>
      </c>
      <c r="T50" s="80"/>
      <c r="U50" s="80"/>
      <c r="V50" s="79"/>
      <c r="W50" s="79"/>
      <c r="X50" s="80">
        <v>104834.32</v>
      </c>
      <c r="Y50" s="80"/>
      <c r="Z50" s="80"/>
      <c r="AA50" s="80"/>
      <c r="AB50" s="80"/>
      <c r="AC50" s="80"/>
      <c r="AD50" s="80"/>
      <c r="AE50" s="81">
        <v>44369.599999999999</v>
      </c>
      <c r="AF50" s="81">
        <v>65.22</v>
      </c>
      <c r="AG50" s="81">
        <v>41.8</v>
      </c>
      <c r="AH50" s="81"/>
      <c r="AI50" s="79">
        <v>1381.8</v>
      </c>
      <c r="AJ50" s="79">
        <v>5.4</v>
      </c>
      <c r="AK50" s="79">
        <v>1.3</v>
      </c>
      <c r="AL50" s="79"/>
      <c r="AM50" s="79">
        <v>44434.82</v>
      </c>
      <c r="AN50" s="79">
        <v>1387.2</v>
      </c>
      <c r="AO50" s="82">
        <v>32.11</v>
      </c>
      <c r="AP50" s="82">
        <v>12.1</v>
      </c>
      <c r="AQ50" s="82">
        <v>32.11</v>
      </c>
      <c r="AR50" s="82">
        <v>8.61</v>
      </c>
      <c r="AS50" s="36"/>
    </row>
    <row r="51" spans="1:45" ht="12.75" x14ac:dyDescent="0.2">
      <c r="A51" s="83" t="s">
        <v>22</v>
      </c>
      <c r="B51" s="84" t="s">
        <v>62</v>
      </c>
      <c r="C51" s="85" t="s">
        <v>22</v>
      </c>
      <c r="D51" s="86"/>
      <c r="E51" s="86"/>
      <c r="F51" s="86"/>
      <c r="G51" s="86">
        <v>3268.22</v>
      </c>
      <c r="H51" s="86"/>
      <c r="I51" s="86"/>
      <c r="J51" s="86"/>
      <c r="K51" s="87"/>
      <c r="L51" s="86">
        <v>104834.32</v>
      </c>
      <c r="M51" s="86"/>
      <c r="N51" s="86"/>
      <c r="O51" s="88"/>
      <c r="P51" s="89"/>
      <c r="Q51" s="88"/>
      <c r="R51" s="88"/>
      <c r="S51" s="88"/>
      <c r="T51" s="89" t="s">
        <v>62</v>
      </c>
      <c r="U51" s="89"/>
      <c r="V51" s="88">
        <v>104834.32</v>
      </c>
      <c r="W51" s="88"/>
      <c r="X51" s="89"/>
      <c r="Y51" s="89">
        <v>3268.22</v>
      </c>
      <c r="Z51" s="89"/>
      <c r="AA51" s="89"/>
      <c r="AB51" s="89"/>
      <c r="AC51" s="89"/>
      <c r="AD51" s="89"/>
      <c r="AE51" s="90"/>
      <c r="AF51" s="90"/>
      <c r="AG51" s="90"/>
      <c r="AH51" s="90"/>
      <c r="AI51" s="88"/>
      <c r="AJ51" s="88"/>
      <c r="AK51" s="88"/>
      <c r="AL51" s="88"/>
      <c r="AM51" s="88"/>
      <c r="AN51" s="88"/>
      <c r="AO51" s="91" t="s">
        <v>22</v>
      </c>
      <c r="AP51" s="91" t="s">
        <v>22</v>
      </c>
      <c r="AQ51" s="91" t="s">
        <v>22</v>
      </c>
      <c r="AR51" s="91" t="s">
        <v>22</v>
      </c>
      <c r="AS51" s="64"/>
    </row>
    <row r="52" spans="1:45" ht="168" x14ac:dyDescent="0.2">
      <c r="A52" s="74">
        <v>12</v>
      </c>
      <c r="B52" s="75" t="s">
        <v>112</v>
      </c>
      <c r="C52" s="76">
        <v>1</v>
      </c>
      <c r="D52" s="77">
        <v>6.69</v>
      </c>
      <c r="E52" s="77">
        <v>6.23</v>
      </c>
      <c r="F52" s="77" t="s">
        <v>100</v>
      </c>
      <c r="G52" s="77">
        <v>6.69</v>
      </c>
      <c r="H52" s="77">
        <v>6.23</v>
      </c>
      <c r="I52" s="77" t="s">
        <v>100</v>
      </c>
      <c r="J52" s="77" t="s">
        <v>57</v>
      </c>
      <c r="K52" s="78" t="s">
        <v>58</v>
      </c>
      <c r="L52" s="77">
        <v>205.64</v>
      </c>
      <c r="M52" s="77">
        <v>200.05</v>
      </c>
      <c r="N52" s="77" t="s">
        <v>109</v>
      </c>
      <c r="O52" s="79">
        <f>6.23+0.08</f>
        <v>6.3100000000000005</v>
      </c>
      <c r="P52" s="80" t="s">
        <v>60</v>
      </c>
      <c r="Q52" s="79" t="s">
        <v>110</v>
      </c>
      <c r="R52" s="79">
        <v>6.69</v>
      </c>
      <c r="S52" s="79">
        <v>205.64</v>
      </c>
      <c r="T52" s="80"/>
      <c r="U52" s="80"/>
      <c r="V52" s="79"/>
      <c r="W52" s="79"/>
      <c r="X52" s="80">
        <v>505.71</v>
      </c>
      <c r="Y52" s="80"/>
      <c r="Z52" s="80"/>
      <c r="AA52" s="80"/>
      <c r="AB52" s="80"/>
      <c r="AC52" s="80"/>
      <c r="AD52" s="80"/>
      <c r="AE52" s="81">
        <v>200.05</v>
      </c>
      <c r="AF52" s="81">
        <v>5.59</v>
      </c>
      <c r="AG52" s="81">
        <v>2.7</v>
      </c>
      <c r="AH52" s="81"/>
      <c r="AI52" s="79">
        <v>6.23</v>
      </c>
      <c r="AJ52" s="79">
        <v>0.46</v>
      </c>
      <c r="AK52" s="79">
        <v>0.08</v>
      </c>
      <c r="AL52" s="79"/>
      <c r="AM52" s="79">
        <v>205.64</v>
      </c>
      <c r="AN52" s="79">
        <v>6.69</v>
      </c>
      <c r="AO52" s="82">
        <v>32.11</v>
      </c>
      <c r="AP52" s="82">
        <v>12.1</v>
      </c>
      <c r="AQ52" s="82">
        <v>32.11</v>
      </c>
      <c r="AR52" s="82">
        <v>8.61</v>
      </c>
      <c r="AS52" s="36"/>
    </row>
    <row r="53" spans="1:45" ht="12.75" x14ac:dyDescent="0.2">
      <c r="A53" s="83" t="s">
        <v>22</v>
      </c>
      <c r="B53" s="84" t="s">
        <v>62</v>
      </c>
      <c r="C53" s="85" t="s">
        <v>22</v>
      </c>
      <c r="D53" s="86"/>
      <c r="E53" s="86"/>
      <c r="F53" s="86"/>
      <c r="G53" s="86">
        <v>16.02</v>
      </c>
      <c r="H53" s="86"/>
      <c r="I53" s="86"/>
      <c r="J53" s="86"/>
      <c r="K53" s="87"/>
      <c r="L53" s="86">
        <v>505.71</v>
      </c>
      <c r="M53" s="86"/>
      <c r="N53" s="86"/>
      <c r="O53" s="88"/>
      <c r="P53" s="89"/>
      <c r="Q53" s="88"/>
      <c r="R53" s="88"/>
      <c r="S53" s="88"/>
      <c r="T53" s="89" t="s">
        <v>62</v>
      </c>
      <c r="U53" s="89"/>
      <c r="V53" s="88">
        <v>505.71</v>
      </c>
      <c r="W53" s="88"/>
      <c r="X53" s="89"/>
      <c r="Y53" s="89">
        <v>16.02</v>
      </c>
      <c r="Z53" s="89"/>
      <c r="AA53" s="89"/>
      <c r="AB53" s="89"/>
      <c r="AC53" s="89"/>
      <c r="AD53" s="89"/>
      <c r="AE53" s="90"/>
      <c r="AF53" s="90"/>
      <c r="AG53" s="90"/>
      <c r="AH53" s="90"/>
      <c r="AI53" s="88"/>
      <c r="AJ53" s="88"/>
      <c r="AK53" s="88"/>
      <c r="AL53" s="88"/>
      <c r="AM53" s="88"/>
      <c r="AN53" s="88"/>
      <c r="AO53" s="91" t="s">
        <v>22</v>
      </c>
      <c r="AP53" s="91" t="s">
        <v>22</v>
      </c>
      <c r="AQ53" s="91" t="s">
        <v>22</v>
      </c>
      <c r="AR53" s="91" t="s">
        <v>22</v>
      </c>
      <c r="AS53" s="64"/>
    </row>
    <row r="54" spans="1:45" ht="168" x14ac:dyDescent="0.2">
      <c r="A54" s="74">
        <v>13</v>
      </c>
      <c r="B54" s="75" t="s">
        <v>113</v>
      </c>
      <c r="C54" s="76">
        <v>9</v>
      </c>
      <c r="D54" s="77">
        <v>12.7</v>
      </c>
      <c r="E54" s="77">
        <v>12.7</v>
      </c>
      <c r="F54" s="77"/>
      <c r="G54" s="77">
        <v>114.3</v>
      </c>
      <c r="H54" s="77">
        <v>114.3</v>
      </c>
      <c r="I54" s="77"/>
      <c r="J54" s="77" t="s">
        <v>57</v>
      </c>
      <c r="K54" s="78" t="s">
        <v>58</v>
      </c>
      <c r="L54" s="77">
        <v>3669.57</v>
      </c>
      <c r="M54" s="77">
        <v>3669.57</v>
      </c>
      <c r="N54" s="77"/>
      <c r="O54" s="79">
        <f>114.3+0</f>
        <v>114.3</v>
      </c>
      <c r="P54" s="80" t="s">
        <v>60</v>
      </c>
      <c r="Q54" s="79" t="s">
        <v>114</v>
      </c>
      <c r="R54" s="79">
        <v>114.3</v>
      </c>
      <c r="S54" s="79">
        <v>3669.57</v>
      </c>
      <c r="T54" s="80"/>
      <c r="U54" s="80"/>
      <c r="V54" s="79"/>
      <c r="W54" s="79"/>
      <c r="X54" s="80">
        <v>9100.5300000000007</v>
      </c>
      <c r="Y54" s="80"/>
      <c r="Z54" s="80"/>
      <c r="AA54" s="80"/>
      <c r="AB54" s="80"/>
      <c r="AC54" s="80"/>
      <c r="AD54" s="80"/>
      <c r="AE54" s="81">
        <v>3669.57</v>
      </c>
      <c r="AF54" s="81"/>
      <c r="AG54" s="81"/>
      <c r="AH54" s="81"/>
      <c r="AI54" s="79">
        <v>114.3</v>
      </c>
      <c r="AJ54" s="79"/>
      <c r="AK54" s="79"/>
      <c r="AL54" s="79"/>
      <c r="AM54" s="79">
        <v>3669.57</v>
      </c>
      <c r="AN54" s="79">
        <v>114.3</v>
      </c>
      <c r="AO54" s="82">
        <v>32.11</v>
      </c>
      <c r="AP54" s="82">
        <v>12.1</v>
      </c>
      <c r="AQ54" s="82">
        <v>32.11</v>
      </c>
      <c r="AR54" s="82">
        <v>8.61</v>
      </c>
      <c r="AS54" s="36"/>
    </row>
    <row r="55" spans="1:45" ht="12.75" x14ac:dyDescent="0.2">
      <c r="A55" s="83" t="s">
        <v>22</v>
      </c>
      <c r="B55" s="84" t="s">
        <v>62</v>
      </c>
      <c r="C55" s="85" t="s">
        <v>22</v>
      </c>
      <c r="D55" s="86"/>
      <c r="E55" s="86"/>
      <c r="F55" s="86"/>
      <c r="G55" s="86">
        <v>283.47000000000003</v>
      </c>
      <c r="H55" s="86"/>
      <c r="I55" s="86"/>
      <c r="J55" s="86"/>
      <c r="K55" s="87"/>
      <c r="L55" s="86">
        <v>9100.5300000000007</v>
      </c>
      <c r="M55" s="86"/>
      <c r="N55" s="86"/>
      <c r="O55" s="88"/>
      <c r="P55" s="89"/>
      <c r="Q55" s="88"/>
      <c r="R55" s="88"/>
      <c r="S55" s="88"/>
      <c r="T55" s="89" t="s">
        <v>62</v>
      </c>
      <c r="U55" s="89"/>
      <c r="V55" s="88">
        <v>9100.5300000000007</v>
      </c>
      <c r="W55" s="88"/>
      <c r="X55" s="89"/>
      <c r="Y55" s="89">
        <v>283.47000000000003</v>
      </c>
      <c r="Z55" s="89"/>
      <c r="AA55" s="89"/>
      <c r="AB55" s="89"/>
      <c r="AC55" s="89"/>
      <c r="AD55" s="89"/>
      <c r="AE55" s="90"/>
      <c r="AF55" s="90"/>
      <c r="AG55" s="90"/>
      <c r="AH55" s="90"/>
      <c r="AI55" s="88"/>
      <c r="AJ55" s="88"/>
      <c r="AK55" s="88"/>
      <c r="AL55" s="88"/>
      <c r="AM55" s="88"/>
      <c r="AN55" s="88"/>
      <c r="AO55" s="91" t="s">
        <v>22</v>
      </c>
      <c r="AP55" s="91" t="s">
        <v>22</v>
      </c>
      <c r="AQ55" s="91" t="s">
        <v>22</v>
      </c>
      <c r="AR55" s="91" t="s">
        <v>22</v>
      </c>
      <c r="AS55" s="64"/>
    </row>
    <row r="56" spans="1:45" ht="168" x14ac:dyDescent="0.2">
      <c r="A56" s="74">
        <v>14</v>
      </c>
      <c r="B56" s="75" t="s">
        <v>115</v>
      </c>
      <c r="C56" s="76">
        <v>29</v>
      </c>
      <c r="D56" s="77">
        <v>12.7</v>
      </c>
      <c r="E56" s="77">
        <v>12.7</v>
      </c>
      <c r="F56" s="77"/>
      <c r="G56" s="77">
        <v>368.3</v>
      </c>
      <c r="H56" s="77">
        <v>368.3</v>
      </c>
      <c r="I56" s="77"/>
      <c r="J56" s="77" t="s">
        <v>57</v>
      </c>
      <c r="K56" s="78" t="s">
        <v>58</v>
      </c>
      <c r="L56" s="77">
        <v>11824.17</v>
      </c>
      <c r="M56" s="77">
        <v>11824.17</v>
      </c>
      <c r="N56" s="77"/>
      <c r="O56" s="79">
        <f>368.3+0</f>
        <v>368.3</v>
      </c>
      <c r="P56" s="80" t="s">
        <v>60</v>
      </c>
      <c r="Q56" s="79" t="s">
        <v>116</v>
      </c>
      <c r="R56" s="79">
        <v>368.3</v>
      </c>
      <c r="S56" s="79">
        <v>11824.17</v>
      </c>
      <c r="T56" s="80"/>
      <c r="U56" s="80"/>
      <c r="V56" s="79"/>
      <c r="W56" s="79"/>
      <c r="X56" s="80">
        <v>29323.94</v>
      </c>
      <c r="Y56" s="80"/>
      <c r="Z56" s="80"/>
      <c r="AA56" s="80"/>
      <c r="AB56" s="80"/>
      <c r="AC56" s="80"/>
      <c r="AD56" s="80"/>
      <c r="AE56" s="81">
        <v>11824.17</v>
      </c>
      <c r="AF56" s="81"/>
      <c r="AG56" s="81"/>
      <c r="AH56" s="81"/>
      <c r="AI56" s="79">
        <v>368.3</v>
      </c>
      <c r="AJ56" s="79"/>
      <c r="AK56" s="79"/>
      <c r="AL56" s="79"/>
      <c r="AM56" s="79">
        <v>11824.17</v>
      </c>
      <c r="AN56" s="79">
        <v>368.3</v>
      </c>
      <c r="AO56" s="82">
        <v>32.11</v>
      </c>
      <c r="AP56" s="82">
        <v>12.1</v>
      </c>
      <c r="AQ56" s="82">
        <v>32.11</v>
      </c>
      <c r="AR56" s="82">
        <v>8.61</v>
      </c>
      <c r="AS56" s="36"/>
    </row>
    <row r="57" spans="1:45" ht="12.75" x14ac:dyDescent="0.2">
      <c r="A57" s="83" t="s">
        <v>22</v>
      </c>
      <c r="B57" s="84" t="s">
        <v>62</v>
      </c>
      <c r="C57" s="85" t="s">
        <v>22</v>
      </c>
      <c r="D57" s="86"/>
      <c r="E57" s="86"/>
      <c r="F57" s="86"/>
      <c r="G57" s="86">
        <v>913.39</v>
      </c>
      <c r="H57" s="86"/>
      <c r="I57" s="86"/>
      <c r="J57" s="86"/>
      <c r="K57" s="87"/>
      <c r="L57" s="86">
        <v>29323.94</v>
      </c>
      <c r="M57" s="86"/>
      <c r="N57" s="86"/>
      <c r="O57" s="88"/>
      <c r="P57" s="89"/>
      <c r="Q57" s="88"/>
      <c r="R57" s="88"/>
      <c r="S57" s="88"/>
      <c r="T57" s="89" t="s">
        <v>62</v>
      </c>
      <c r="U57" s="89"/>
      <c r="V57" s="88">
        <v>29323.94</v>
      </c>
      <c r="W57" s="88"/>
      <c r="X57" s="89"/>
      <c r="Y57" s="89">
        <v>913.39</v>
      </c>
      <c r="Z57" s="89"/>
      <c r="AA57" s="89"/>
      <c r="AB57" s="89"/>
      <c r="AC57" s="89"/>
      <c r="AD57" s="89"/>
      <c r="AE57" s="90"/>
      <c r="AF57" s="90"/>
      <c r="AG57" s="90"/>
      <c r="AH57" s="90"/>
      <c r="AI57" s="88"/>
      <c r="AJ57" s="88"/>
      <c r="AK57" s="88"/>
      <c r="AL57" s="88"/>
      <c r="AM57" s="88"/>
      <c r="AN57" s="88"/>
      <c r="AO57" s="91" t="s">
        <v>22</v>
      </c>
      <c r="AP57" s="91" t="s">
        <v>22</v>
      </c>
      <c r="AQ57" s="91" t="s">
        <v>22</v>
      </c>
      <c r="AR57" s="91" t="s">
        <v>22</v>
      </c>
      <c r="AS57" s="64"/>
    </row>
    <row r="58" spans="1:45" ht="180" x14ac:dyDescent="0.2">
      <c r="A58" s="74">
        <v>15</v>
      </c>
      <c r="B58" s="75" t="s">
        <v>117</v>
      </c>
      <c r="C58" s="76">
        <v>1</v>
      </c>
      <c r="D58" s="77">
        <v>41.06</v>
      </c>
      <c r="E58" s="77">
        <v>41.06</v>
      </c>
      <c r="F58" s="77"/>
      <c r="G58" s="77">
        <v>41.06</v>
      </c>
      <c r="H58" s="77">
        <v>41.06</v>
      </c>
      <c r="I58" s="77"/>
      <c r="J58" s="77" t="s">
        <v>57</v>
      </c>
      <c r="K58" s="78" t="s">
        <v>58</v>
      </c>
      <c r="L58" s="77">
        <v>1318.5</v>
      </c>
      <c r="M58" s="77">
        <v>1318.5</v>
      </c>
      <c r="N58" s="77"/>
      <c r="O58" s="79">
        <f>41.06+0</f>
        <v>41.06</v>
      </c>
      <c r="P58" s="80" t="s">
        <v>60</v>
      </c>
      <c r="Q58" s="79" t="s">
        <v>98</v>
      </c>
      <c r="R58" s="79">
        <v>41.06</v>
      </c>
      <c r="S58" s="79">
        <v>1318.5</v>
      </c>
      <c r="T58" s="80"/>
      <c r="U58" s="80"/>
      <c r="V58" s="79"/>
      <c r="W58" s="79"/>
      <c r="X58" s="80">
        <v>3269.89</v>
      </c>
      <c r="Y58" s="80"/>
      <c r="Z58" s="80"/>
      <c r="AA58" s="80"/>
      <c r="AB58" s="80"/>
      <c r="AC58" s="80"/>
      <c r="AD58" s="80"/>
      <c r="AE58" s="81">
        <v>1318.5</v>
      </c>
      <c r="AF58" s="81"/>
      <c r="AG58" s="81"/>
      <c r="AH58" s="81"/>
      <c r="AI58" s="79">
        <v>41.06</v>
      </c>
      <c r="AJ58" s="79"/>
      <c r="AK58" s="79"/>
      <c r="AL58" s="79"/>
      <c r="AM58" s="79">
        <v>1318.5</v>
      </c>
      <c r="AN58" s="79">
        <v>41.06</v>
      </c>
      <c r="AO58" s="82">
        <v>32.11</v>
      </c>
      <c r="AP58" s="82">
        <v>12.1</v>
      </c>
      <c r="AQ58" s="82">
        <v>32.11</v>
      </c>
      <c r="AR58" s="82">
        <v>8.61</v>
      </c>
      <c r="AS58" s="36"/>
    </row>
    <row r="59" spans="1:45" ht="12.75" x14ac:dyDescent="0.2">
      <c r="A59" s="83" t="s">
        <v>22</v>
      </c>
      <c r="B59" s="84" t="s">
        <v>62</v>
      </c>
      <c r="C59" s="85" t="s">
        <v>22</v>
      </c>
      <c r="D59" s="86"/>
      <c r="E59" s="86"/>
      <c r="F59" s="86"/>
      <c r="G59" s="86">
        <v>101.83</v>
      </c>
      <c r="H59" s="86"/>
      <c r="I59" s="86"/>
      <c r="J59" s="86"/>
      <c r="K59" s="87"/>
      <c r="L59" s="86">
        <v>3269.89</v>
      </c>
      <c r="M59" s="86"/>
      <c r="N59" s="86"/>
      <c r="O59" s="88"/>
      <c r="P59" s="89"/>
      <c r="Q59" s="88"/>
      <c r="R59" s="88"/>
      <c r="S59" s="88"/>
      <c r="T59" s="89" t="s">
        <v>62</v>
      </c>
      <c r="U59" s="89"/>
      <c r="V59" s="88">
        <v>3269.89</v>
      </c>
      <c r="W59" s="88"/>
      <c r="X59" s="89"/>
      <c r="Y59" s="89">
        <v>101.83</v>
      </c>
      <c r="Z59" s="89"/>
      <c r="AA59" s="89"/>
      <c r="AB59" s="89"/>
      <c r="AC59" s="89"/>
      <c r="AD59" s="89"/>
      <c r="AE59" s="90"/>
      <c r="AF59" s="90"/>
      <c r="AG59" s="90"/>
      <c r="AH59" s="90"/>
      <c r="AI59" s="88"/>
      <c r="AJ59" s="88"/>
      <c r="AK59" s="88"/>
      <c r="AL59" s="88"/>
      <c r="AM59" s="88"/>
      <c r="AN59" s="88"/>
      <c r="AO59" s="91" t="s">
        <v>22</v>
      </c>
      <c r="AP59" s="91" t="s">
        <v>22</v>
      </c>
      <c r="AQ59" s="91" t="s">
        <v>22</v>
      </c>
      <c r="AR59" s="91" t="s">
        <v>22</v>
      </c>
      <c r="AS59" s="64"/>
    </row>
    <row r="60" spans="1:45" ht="60" x14ac:dyDescent="0.2">
      <c r="A60" s="74">
        <v>16</v>
      </c>
      <c r="B60" s="75" t="s">
        <v>118</v>
      </c>
      <c r="C60" s="76">
        <v>2</v>
      </c>
      <c r="D60" s="77">
        <v>9.74</v>
      </c>
      <c r="E60" s="77" t="s">
        <v>119</v>
      </c>
      <c r="F60" s="77" t="s">
        <v>120</v>
      </c>
      <c r="G60" s="77">
        <v>19.48</v>
      </c>
      <c r="H60" s="77" t="s">
        <v>121</v>
      </c>
      <c r="I60" s="77" t="s">
        <v>122</v>
      </c>
      <c r="J60" s="77" t="s">
        <v>57</v>
      </c>
      <c r="K60" s="78" t="s">
        <v>58</v>
      </c>
      <c r="L60" s="77">
        <v>590.62</v>
      </c>
      <c r="M60" s="77" t="s">
        <v>123</v>
      </c>
      <c r="N60" s="77" t="s">
        <v>124</v>
      </c>
      <c r="O60" s="79">
        <f>17.8+0.24</f>
        <v>18.04</v>
      </c>
      <c r="P60" s="80" t="s">
        <v>60</v>
      </c>
      <c r="Q60" s="79" t="s">
        <v>125</v>
      </c>
      <c r="R60" s="79">
        <v>19.48</v>
      </c>
      <c r="S60" s="79">
        <v>590.62</v>
      </c>
      <c r="T60" s="80"/>
      <c r="U60" s="80"/>
      <c r="V60" s="79"/>
      <c r="W60" s="79"/>
      <c r="X60" s="80">
        <v>1447.93</v>
      </c>
      <c r="Y60" s="80"/>
      <c r="Z60" s="80"/>
      <c r="AA60" s="80"/>
      <c r="AB60" s="80"/>
      <c r="AC60" s="80"/>
      <c r="AD60" s="80"/>
      <c r="AE60" s="81">
        <v>571.55999999999995</v>
      </c>
      <c r="AF60" s="81">
        <v>15.98</v>
      </c>
      <c r="AG60" s="81">
        <v>7.7</v>
      </c>
      <c r="AH60" s="81">
        <v>3.08</v>
      </c>
      <c r="AI60" s="79">
        <v>17.8</v>
      </c>
      <c r="AJ60" s="79">
        <v>1.32</v>
      </c>
      <c r="AK60" s="79">
        <v>0.24</v>
      </c>
      <c r="AL60" s="79">
        <v>0.36</v>
      </c>
      <c r="AM60" s="79">
        <v>590.62</v>
      </c>
      <c r="AN60" s="79">
        <v>19.48</v>
      </c>
      <c r="AO60" s="82">
        <v>32.11</v>
      </c>
      <c r="AP60" s="82">
        <v>12.1</v>
      </c>
      <c r="AQ60" s="82">
        <v>32.11</v>
      </c>
      <c r="AR60" s="82">
        <v>8.61</v>
      </c>
      <c r="AS60" s="36"/>
    </row>
    <row r="61" spans="1:45" ht="12.75" x14ac:dyDescent="0.2">
      <c r="A61" s="83" t="s">
        <v>22</v>
      </c>
      <c r="B61" s="84" t="s">
        <v>62</v>
      </c>
      <c r="C61" s="85" t="s">
        <v>22</v>
      </c>
      <c r="D61" s="86"/>
      <c r="E61" s="86"/>
      <c r="F61" s="86"/>
      <c r="G61" s="86">
        <v>46.18</v>
      </c>
      <c r="H61" s="86"/>
      <c r="I61" s="86"/>
      <c r="J61" s="86"/>
      <c r="K61" s="87"/>
      <c r="L61" s="86">
        <v>1447.93</v>
      </c>
      <c r="M61" s="86"/>
      <c r="N61" s="86"/>
      <c r="O61" s="88"/>
      <c r="P61" s="89"/>
      <c r="Q61" s="88"/>
      <c r="R61" s="88"/>
      <c r="S61" s="88"/>
      <c r="T61" s="89" t="s">
        <v>62</v>
      </c>
      <c r="U61" s="89"/>
      <c r="V61" s="88">
        <v>1447.93</v>
      </c>
      <c r="W61" s="88"/>
      <c r="X61" s="89"/>
      <c r="Y61" s="89">
        <v>46.18</v>
      </c>
      <c r="Z61" s="89"/>
      <c r="AA61" s="89"/>
      <c r="AB61" s="89"/>
      <c r="AC61" s="89"/>
      <c r="AD61" s="89"/>
      <c r="AE61" s="90"/>
      <c r="AF61" s="90"/>
      <c r="AG61" s="90"/>
      <c r="AH61" s="90"/>
      <c r="AI61" s="88"/>
      <c r="AJ61" s="88"/>
      <c r="AK61" s="88"/>
      <c r="AL61" s="88"/>
      <c r="AM61" s="88"/>
      <c r="AN61" s="88"/>
      <c r="AO61" s="91" t="s">
        <v>22</v>
      </c>
      <c r="AP61" s="91" t="s">
        <v>22</v>
      </c>
      <c r="AQ61" s="91" t="s">
        <v>22</v>
      </c>
      <c r="AR61" s="91" t="s">
        <v>22</v>
      </c>
      <c r="AS61" s="64"/>
    </row>
    <row r="62" spans="1:45" ht="168" x14ac:dyDescent="0.2">
      <c r="A62" s="74">
        <v>17</v>
      </c>
      <c r="B62" s="75" t="s">
        <v>126</v>
      </c>
      <c r="C62" s="76">
        <v>20</v>
      </c>
      <c r="D62" s="77">
        <v>6.69</v>
      </c>
      <c r="E62" s="77">
        <v>6.23</v>
      </c>
      <c r="F62" s="77" t="s">
        <v>100</v>
      </c>
      <c r="G62" s="77">
        <v>133.80000000000001</v>
      </c>
      <c r="H62" s="77">
        <v>124.6</v>
      </c>
      <c r="I62" s="77" t="s">
        <v>127</v>
      </c>
      <c r="J62" s="77" t="s">
        <v>57</v>
      </c>
      <c r="K62" s="78" t="s">
        <v>58</v>
      </c>
      <c r="L62" s="77">
        <v>4112.8</v>
      </c>
      <c r="M62" s="77">
        <v>4001</v>
      </c>
      <c r="N62" s="77" t="s">
        <v>128</v>
      </c>
      <c r="O62" s="79">
        <f>124.6+1.6</f>
        <v>126.19999999999999</v>
      </c>
      <c r="P62" s="80" t="s">
        <v>60</v>
      </c>
      <c r="Q62" s="79" t="s">
        <v>129</v>
      </c>
      <c r="R62" s="79">
        <v>133.80000000000001</v>
      </c>
      <c r="S62" s="79">
        <v>4112.8</v>
      </c>
      <c r="T62" s="80"/>
      <c r="U62" s="80"/>
      <c r="V62" s="79"/>
      <c r="W62" s="79"/>
      <c r="X62" s="80">
        <v>10114.200000000001</v>
      </c>
      <c r="Y62" s="80"/>
      <c r="Z62" s="80"/>
      <c r="AA62" s="80"/>
      <c r="AB62" s="80"/>
      <c r="AC62" s="80"/>
      <c r="AD62" s="80"/>
      <c r="AE62" s="81">
        <v>4001</v>
      </c>
      <c r="AF62" s="81">
        <v>111.8</v>
      </c>
      <c r="AG62" s="81">
        <v>54</v>
      </c>
      <c r="AH62" s="81"/>
      <c r="AI62" s="79">
        <v>124.6</v>
      </c>
      <c r="AJ62" s="79">
        <v>9.1999999999999993</v>
      </c>
      <c r="AK62" s="79">
        <v>1.6</v>
      </c>
      <c r="AL62" s="79"/>
      <c r="AM62" s="79">
        <v>4112.8</v>
      </c>
      <c r="AN62" s="79">
        <v>133.80000000000001</v>
      </c>
      <c r="AO62" s="82">
        <v>32.11</v>
      </c>
      <c r="AP62" s="82">
        <v>12.1</v>
      </c>
      <c r="AQ62" s="82">
        <v>32.11</v>
      </c>
      <c r="AR62" s="82">
        <v>8.61</v>
      </c>
      <c r="AS62" s="36"/>
    </row>
    <row r="63" spans="1:45" ht="12.75" x14ac:dyDescent="0.2">
      <c r="A63" s="83" t="s">
        <v>22</v>
      </c>
      <c r="B63" s="84" t="s">
        <v>62</v>
      </c>
      <c r="C63" s="85" t="s">
        <v>22</v>
      </c>
      <c r="D63" s="86"/>
      <c r="E63" s="86"/>
      <c r="F63" s="86"/>
      <c r="G63" s="86">
        <v>320.58</v>
      </c>
      <c r="H63" s="86"/>
      <c r="I63" s="86"/>
      <c r="J63" s="86"/>
      <c r="K63" s="87"/>
      <c r="L63" s="86">
        <v>10114.200000000001</v>
      </c>
      <c r="M63" s="86"/>
      <c r="N63" s="86"/>
      <c r="O63" s="88"/>
      <c r="P63" s="89"/>
      <c r="Q63" s="88"/>
      <c r="R63" s="88"/>
      <c r="S63" s="88"/>
      <c r="T63" s="89" t="s">
        <v>62</v>
      </c>
      <c r="U63" s="89"/>
      <c r="V63" s="88">
        <v>10114.200000000001</v>
      </c>
      <c r="W63" s="88"/>
      <c r="X63" s="89"/>
      <c r="Y63" s="89">
        <v>320.58</v>
      </c>
      <c r="Z63" s="89"/>
      <c r="AA63" s="89"/>
      <c r="AB63" s="89"/>
      <c r="AC63" s="89"/>
      <c r="AD63" s="89"/>
      <c r="AE63" s="90"/>
      <c r="AF63" s="90"/>
      <c r="AG63" s="90"/>
      <c r="AH63" s="90"/>
      <c r="AI63" s="88"/>
      <c r="AJ63" s="88"/>
      <c r="AK63" s="88"/>
      <c r="AL63" s="88"/>
      <c r="AM63" s="88"/>
      <c r="AN63" s="88"/>
      <c r="AO63" s="91" t="s">
        <v>22</v>
      </c>
      <c r="AP63" s="91" t="s">
        <v>22</v>
      </c>
      <c r="AQ63" s="91" t="s">
        <v>22</v>
      </c>
      <c r="AR63" s="91" t="s">
        <v>22</v>
      </c>
      <c r="AS63" s="64"/>
    </row>
    <row r="64" spans="1:45" ht="180" x14ac:dyDescent="0.2">
      <c r="A64" s="74">
        <v>18</v>
      </c>
      <c r="B64" s="75" t="s">
        <v>130</v>
      </c>
      <c r="C64" s="76">
        <v>0.82</v>
      </c>
      <c r="D64" s="77">
        <v>11086.03</v>
      </c>
      <c r="E64" s="77">
        <v>1922.1</v>
      </c>
      <c r="F64" s="77" t="s">
        <v>131</v>
      </c>
      <c r="G64" s="77">
        <v>9090.5400000000009</v>
      </c>
      <c r="H64" s="77">
        <v>1576.12</v>
      </c>
      <c r="I64" s="77" t="s">
        <v>132</v>
      </c>
      <c r="J64" s="77" t="s">
        <v>57</v>
      </c>
      <c r="K64" s="78" t="s">
        <v>58</v>
      </c>
      <c r="L64" s="77">
        <v>141533.85</v>
      </c>
      <c r="M64" s="77">
        <v>50609.33</v>
      </c>
      <c r="N64" s="77" t="s">
        <v>133</v>
      </c>
      <c r="O64" s="79">
        <f>1576.12+715.43</f>
        <v>2291.5499999999997</v>
      </c>
      <c r="P64" s="80" t="s">
        <v>60</v>
      </c>
      <c r="Q64" s="79" t="s">
        <v>134</v>
      </c>
      <c r="R64" s="79">
        <v>9090.5400000000009</v>
      </c>
      <c r="S64" s="79">
        <v>141533.85</v>
      </c>
      <c r="T64" s="80"/>
      <c r="U64" s="80"/>
      <c r="V64" s="79"/>
      <c r="W64" s="79"/>
      <c r="X64" s="80">
        <v>250435.06</v>
      </c>
      <c r="Y64" s="80"/>
      <c r="Z64" s="80"/>
      <c r="AA64" s="80"/>
      <c r="AB64" s="80"/>
      <c r="AC64" s="80"/>
      <c r="AD64" s="80"/>
      <c r="AE64" s="81">
        <v>50609.33</v>
      </c>
      <c r="AF64" s="81">
        <v>90924.52</v>
      </c>
      <c r="AG64" s="81">
        <v>22972.57</v>
      </c>
      <c r="AH64" s="81"/>
      <c r="AI64" s="79">
        <v>1576.12</v>
      </c>
      <c r="AJ64" s="79">
        <v>7514.42</v>
      </c>
      <c r="AK64" s="79">
        <v>715.43</v>
      </c>
      <c r="AL64" s="79"/>
      <c r="AM64" s="79">
        <v>141533.85</v>
      </c>
      <c r="AN64" s="79">
        <v>9090.5400000000009</v>
      </c>
      <c r="AO64" s="82">
        <v>32.11</v>
      </c>
      <c r="AP64" s="82">
        <v>12.1</v>
      </c>
      <c r="AQ64" s="82">
        <v>32.11</v>
      </c>
      <c r="AR64" s="82">
        <v>8.61</v>
      </c>
      <c r="AS64" s="36"/>
    </row>
    <row r="65" spans="1:45" ht="12.75" x14ac:dyDescent="0.2">
      <c r="A65" s="83" t="s">
        <v>22</v>
      </c>
      <c r="B65" s="84" t="s">
        <v>62</v>
      </c>
      <c r="C65" s="85" t="s">
        <v>22</v>
      </c>
      <c r="D65" s="86"/>
      <c r="E65" s="86"/>
      <c r="F65" s="86"/>
      <c r="G65" s="86">
        <v>12482.03</v>
      </c>
      <c r="H65" s="86"/>
      <c r="I65" s="86"/>
      <c r="J65" s="86"/>
      <c r="K65" s="87"/>
      <c r="L65" s="86">
        <v>250435.06</v>
      </c>
      <c r="M65" s="86"/>
      <c r="N65" s="86"/>
      <c r="O65" s="88"/>
      <c r="P65" s="89"/>
      <c r="Q65" s="88"/>
      <c r="R65" s="88"/>
      <c r="S65" s="88"/>
      <c r="T65" s="89" t="s">
        <v>62</v>
      </c>
      <c r="U65" s="89"/>
      <c r="V65" s="88">
        <v>250435.06</v>
      </c>
      <c r="W65" s="88"/>
      <c r="X65" s="89"/>
      <c r="Y65" s="89">
        <v>12482.03</v>
      </c>
      <c r="Z65" s="89"/>
      <c r="AA65" s="89"/>
      <c r="AB65" s="89"/>
      <c r="AC65" s="89"/>
      <c r="AD65" s="89"/>
      <c r="AE65" s="90"/>
      <c r="AF65" s="90"/>
      <c r="AG65" s="90"/>
      <c r="AH65" s="90"/>
      <c r="AI65" s="88"/>
      <c r="AJ65" s="88"/>
      <c r="AK65" s="88"/>
      <c r="AL65" s="88"/>
      <c r="AM65" s="88"/>
      <c r="AN65" s="88"/>
      <c r="AO65" s="91" t="s">
        <v>22</v>
      </c>
      <c r="AP65" s="91" t="s">
        <v>22</v>
      </c>
      <c r="AQ65" s="91" t="s">
        <v>22</v>
      </c>
      <c r="AR65" s="91" t="s">
        <v>22</v>
      </c>
      <c r="AS65" s="64"/>
    </row>
    <row r="66" spans="1:45" ht="17.850000000000001" customHeight="1" x14ac:dyDescent="0.2">
      <c r="A66" s="72" t="s">
        <v>135</v>
      </c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73"/>
      <c r="AE66" s="73"/>
      <c r="AF66" s="73"/>
      <c r="AG66" s="73"/>
      <c r="AH66" s="73"/>
      <c r="AI66" s="73"/>
      <c r="AJ66" s="73"/>
      <c r="AK66" s="73"/>
      <c r="AL66" s="73"/>
      <c r="AM66" s="73"/>
      <c r="AN66" s="73"/>
      <c r="AO66" s="73"/>
      <c r="AP66" s="73"/>
      <c r="AQ66" s="73"/>
      <c r="AR66" s="73"/>
      <c r="AS66" s="36"/>
    </row>
    <row r="67" spans="1:45" ht="60" x14ac:dyDescent="0.2">
      <c r="A67" s="74">
        <v>19</v>
      </c>
      <c r="B67" s="75" t="s">
        <v>136</v>
      </c>
      <c r="C67" s="76">
        <v>1</v>
      </c>
      <c r="D67" s="77">
        <v>147.49</v>
      </c>
      <c r="E67" s="77" t="s">
        <v>137</v>
      </c>
      <c r="F67" s="77"/>
      <c r="G67" s="77">
        <v>147.49</v>
      </c>
      <c r="H67" s="77" t="s">
        <v>137</v>
      </c>
      <c r="I67" s="77"/>
      <c r="J67" s="77" t="s">
        <v>57</v>
      </c>
      <c r="K67" s="78" t="s">
        <v>58</v>
      </c>
      <c r="L67" s="77">
        <v>2648.4</v>
      </c>
      <c r="M67" s="77" t="s">
        <v>138</v>
      </c>
      <c r="N67" s="77"/>
      <c r="O67" s="79">
        <f>58.66+0</f>
        <v>58.66</v>
      </c>
      <c r="P67" s="80" t="s">
        <v>60</v>
      </c>
      <c r="Q67" s="79" t="s">
        <v>139</v>
      </c>
      <c r="R67" s="79">
        <v>147.49</v>
      </c>
      <c r="S67" s="79">
        <v>2648.4</v>
      </c>
      <c r="T67" s="80"/>
      <c r="U67" s="80"/>
      <c r="V67" s="79"/>
      <c r="W67" s="79"/>
      <c r="X67" s="80">
        <v>5436.08</v>
      </c>
      <c r="Y67" s="80"/>
      <c r="Z67" s="80"/>
      <c r="AA67" s="80"/>
      <c r="AB67" s="80"/>
      <c r="AC67" s="80"/>
      <c r="AD67" s="80"/>
      <c r="AE67" s="81">
        <v>1883.57</v>
      </c>
      <c r="AF67" s="81"/>
      <c r="AG67" s="81"/>
      <c r="AH67" s="81">
        <v>764.83</v>
      </c>
      <c r="AI67" s="79">
        <v>58.66</v>
      </c>
      <c r="AJ67" s="79"/>
      <c r="AK67" s="79"/>
      <c r="AL67" s="79">
        <v>88.83</v>
      </c>
      <c r="AM67" s="79">
        <v>2648.4</v>
      </c>
      <c r="AN67" s="79">
        <v>147.49</v>
      </c>
      <c r="AO67" s="82">
        <v>32.11</v>
      </c>
      <c r="AP67" s="82">
        <v>12.1</v>
      </c>
      <c r="AQ67" s="82">
        <v>32.11</v>
      </c>
      <c r="AR67" s="82">
        <v>8.61</v>
      </c>
      <c r="AS67" s="36"/>
    </row>
    <row r="68" spans="1:45" ht="12.75" x14ac:dyDescent="0.2">
      <c r="A68" s="83" t="s">
        <v>22</v>
      </c>
      <c r="B68" s="84" t="s">
        <v>62</v>
      </c>
      <c r="C68" s="85" t="s">
        <v>22</v>
      </c>
      <c r="D68" s="86"/>
      <c r="E68" s="86"/>
      <c r="F68" s="86"/>
      <c r="G68" s="86">
        <v>234.31</v>
      </c>
      <c r="H68" s="86"/>
      <c r="I68" s="86"/>
      <c r="J68" s="86"/>
      <c r="K68" s="87"/>
      <c r="L68" s="86">
        <v>5436.08</v>
      </c>
      <c r="M68" s="86"/>
      <c r="N68" s="86"/>
      <c r="O68" s="88"/>
      <c r="P68" s="89"/>
      <c r="Q68" s="88"/>
      <c r="R68" s="88"/>
      <c r="S68" s="88"/>
      <c r="T68" s="89" t="s">
        <v>62</v>
      </c>
      <c r="U68" s="89"/>
      <c r="V68" s="88">
        <v>5436.08</v>
      </c>
      <c r="W68" s="88"/>
      <c r="X68" s="89"/>
      <c r="Y68" s="89">
        <v>234.31</v>
      </c>
      <c r="Z68" s="89"/>
      <c r="AA68" s="89"/>
      <c r="AB68" s="89"/>
      <c r="AC68" s="89"/>
      <c r="AD68" s="89"/>
      <c r="AE68" s="90"/>
      <c r="AF68" s="90"/>
      <c r="AG68" s="90"/>
      <c r="AH68" s="90"/>
      <c r="AI68" s="88"/>
      <c r="AJ68" s="88"/>
      <c r="AK68" s="88"/>
      <c r="AL68" s="88"/>
      <c r="AM68" s="88"/>
      <c r="AN68" s="88"/>
      <c r="AO68" s="91" t="s">
        <v>22</v>
      </c>
      <c r="AP68" s="91" t="s">
        <v>22</v>
      </c>
      <c r="AQ68" s="91" t="s">
        <v>22</v>
      </c>
      <c r="AR68" s="91" t="s">
        <v>22</v>
      </c>
      <c r="AS68" s="64"/>
    </row>
    <row r="69" spans="1:45" ht="60" x14ac:dyDescent="0.2">
      <c r="A69" s="74">
        <v>20</v>
      </c>
      <c r="B69" s="75" t="s">
        <v>140</v>
      </c>
      <c r="C69" s="76">
        <v>2</v>
      </c>
      <c r="D69" s="77">
        <v>9.74</v>
      </c>
      <c r="E69" s="77" t="s">
        <v>119</v>
      </c>
      <c r="F69" s="77" t="s">
        <v>120</v>
      </c>
      <c r="G69" s="77">
        <v>19.48</v>
      </c>
      <c r="H69" s="77" t="s">
        <v>121</v>
      </c>
      <c r="I69" s="77" t="s">
        <v>122</v>
      </c>
      <c r="J69" s="77" t="s">
        <v>57</v>
      </c>
      <c r="K69" s="78" t="s">
        <v>58</v>
      </c>
      <c r="L69" s="77">
        <v>590.62</v>
      </c>
      <c r="M69" s="77" t="s">
        <v>123</v>
      </c>
      <c r="N69" s="77" t="s">
        <v>124</v>
      </c>
      <c r="O69" s="79">
        <f>17.8+0.24</f>
        <v>18.04</v>
      </c>
      <c r="P69" s="80" t="s">
        <v>60</v>
      </c>
      <c r="Q69" s="79" t="s">
        <v>125</v>
      </c>
      <c r="R69" s="79">
        <v>19.48</v>
      </c>
      <c r="S69" s="79">
        <v>590.62</v>
      </c>
      <c r="T69" s="80"/>
      <c r="U69" s="80"/>
      <c r="V69" s="79"/>
      <c r="W69" s="79"/>
      <c r="X69" s="80">
        <v>1447.93</v>
      </c>
      <c r="Y69" s="80"/>
      <c r="Z69" s="80"/>
      <c r="AA69" s="80"/>
      <c r="AB69" s="80"/>
      <c r="AC69" s="80"/>
      <c r="AD69" s="80"/>
      <c r="AE69" s="81">
        <v>571.55999999999995</v>
      </c>
      <c r="AF69" s="81">
        <v>15.98</v>
      </c>
      <c r="AG69" s="81">
        <v>7.7</v>
      </c>
      <c r="AH69" s="81">
        <v>3.08</v>
      </c>
      <c r="AI69" s="79">
        <v>17.8</v>
      </c>
      <c r="AJ69" s="79">
        <v>1.32</v>
      </c>
      <c r="AK69" s="79">
        <v>0.24</v>
      </c>
      <c r="AL69" s="79">
        <v>0.36</v>
      </c>
      <c r="AM69" s="79">
        <v>590.62</v>
      </c>
      <c r="AN69" s="79">
        <v>19.48</v>
      </c>
      <c r="AO69" s="82">
        <v>32.11</v>
      </c>
      <c r="AP69" s="82">
        <v>12.1</v>
      </c>
      <c r="AQ69" s="82">
        <v>32.11</v>
      </c>
      <c r="AR69" s="82">
        <v>8.61</v>
      </c>
      <c r="AS69" s="36"/>
    </row>
    <row r="70" spans="1:45" ht="12.75" x14ac:dyDescent="0.2">
      <c r="A70" s="83" t="s">
        <v>22</v>
      </c>
      <c r="B70" s="84" t="s">
        <v>62</v>
      </c>
      <c r="C70" s="85" t="s">
        <v>22</v>
      </c>
      <c r="D70" s="86"/>
      <c r="E70" s="86"/>
      <c r="F70" s="86"/>
      <c r="G70" s="86">
        <v>46.18</v>
      </c>
      <c r="H70" s="86"/>
      <c r="I70" s="86"/>
      <c r="J70" s="86"/>
      <c r="K70" s="87"/>
      <c r="L70" s="86">
        <v>1447.93</v>
      </c>
      <c r="M70" s="86"/>
      <c r="N70" s="86"/>
      <c r="O70" s="88"/>
      <c r="P70" s="89"/>
      <c r="Q70" s="88"/>
      <c r="R70" s="88"/>
      <c r="S70" s="88"/>
      <c r="T70" s="89" t="s">
        <v>62</v>
      </c>
      <c r="U70" s="89"/>
      <c r="V70" s="88">
        <v>1447.93</v>
      </c>
      <c r="W70" s="88"/>
      <c r="X70" s="89"/>
      <c r="Y70" s="89">
        <v>46.18</v>
      </c>
      <c r="Z70" s="89"/>
      <c r="AA70" s="89"/>
      <c r="AB70" s="89"/>
      <c r="AC70" s="89"/>
      <c r="AD70" s="89"/>
      <c r="AE70" s="90"/>
      <c r="AF70" s="90"/>
      <c r="AG70" s="90"/>
      <c r="AH70" s="90"/>
      <c r="AI70" s="88"/>
      <c r="AJ70" s="88"/>
      <c r="AK70" s="88"/>
      <c r="AL70" s="88"/>
      <c r="AM70" s="88"/>
      <c r="AN70" s="88"/>
      <c r="AO70" s="91" t="s">
        <v>22</v>
      </c>
      <c r="AP70" s="91" t="s">
        <v>22</v>
      </c>
      <c r="AQ70" s="91" t="s">
        <v>22</v>
      </c>
      <c r="AR70" s="91" t="s">
        <v>22</v>
      </c>
      <c r="AS70" s="64"/>
    </row>
    <row r="71" spans="1:45" ht="48" x14ac:dyDescent="0.2">
      <c r="A71" s="74">
        <v>21</v>
      </c>
      <c r="B71" s="75" t="s">
        <v>141</v>
      </c>
      <c r="C71" s="76">
        <v>1</v>
      </c>
      <c r="D71" s="77">
        <v>188.71</v>
      </c>
      <c r="E71" s="77" t="s">
        <v>142</v>
      </c>
      <c r="F71" s="77" t="s">
        <v>143</v>
      </c>
      <c r="G71" s="77">
        <v>188.71</v>
      </c>
      <c r="H71" s="77" t="s">
        <v>142</v>
      </c>
      <c r="I71" s="77" t="s">
        <v>143</v>
      </c>
      <c r="J71" s="77" t="s">
        <v>57</v>
      </c>
      <c r="K71" s="78" t="s">
        <v>58</v>
      </c>
      <c r="L71" s="77">
        <v>3910.12</v>
      </c>
      <c r="M71" s="77" t="s">
        <v>144</v>
      </c>
      <c r="N71" s="77" t="s">
        <v>145</v>
      </c>
      <c r="O71" s="79">
        <f>86.12+10.38</f>
        <v>96.5</v>
      </c>
      <c r="P71" s="80" t="s">
        <v>60</v>
      </c>
      <c r="Q71" s="79" t="s">
        <v>146</v>
      </c>
      <c r="R71" s="79">
        <v>188.71</v>
      </c>
      <c r="S71" s="79">
        <v>3910.12</v>
      </c>
      <c r="T71" s="80"/>
      <c r="U71" s="80"/>
      <c r="V71" s="79"/>
      <c r="W71" s="79"/>
      <c r="X71" s="80">
        <v>8496.06</v>
      </c>
      <c r="Y71" s="80"/>
      <c r="Z71" s="80"/>
      <c r="AA71" s="80"/>
      <c r="AB71" s="80"/>
      <c r="AC71" s="80"/>
      <c r="AD71" s="80"/>
      <c r="AE71" s="81">
        <v>2765.31</v>
      </c>
      <c r="AF71" s="81">
        <v>906.65</v>
      </c>
      <c r="AG71" s="81">
        <v>333.3</v>
      </c>
      <c r="AH71" s="81">
        <v>238.16</v>
      </c>
      <c r="AI71" s="79">
        <v>86.12</v>
      </c>
      <c r="AJ71" s="79">
        <v>74.930000000000007</v>
      </c>
      <c r="AK71" s="79">
        <v>10.38</v>
      </c>
      <c r="AL71" s="79">
        <v>27.66</v>
      </c>
      <c r="AM71" s="79">
        <v>3910.12</v>
      </c>
      <c r="AN71" s="79">
        <v>188.71</v>
      </c>
      <c r="AO71" s="82">
        <v>32.11</v>
      </c>
      <c r="AP71" s="82">
        <v>12.1</v>
      </c>
      <c r="AQ71" s="82">
        <v>32.11</v>
      </c>
      <c r="AR71" s="82">
        <v>8.61</v>
      </c>
      <c r="AS71" s="36"/>
    </row>
    <row r="72" spans="1:45" ht="12.75" x14ac:dyDescent="0.2">
      <c r="A72" s="83" t="s">
        <v>22</v>
      </c>
      <c r="B72" s="84" t="s">
        <v>62</v>
      </c>
      <c r="C72" s="85" t="s">
        <v>22</v>
      </c>
      <c r="D72" s="86"/>
      <c r="E72" s="86"/>
      <c r="F72" s="86"/>
      <c r="G72" s="86">
        <v>331.54</v>
      </c>
      <c r="H72" s="86"/>
      <c r="I72" s="86"/>
      <c r="J72" s="86"/>
      <c r="K72" s="87"/>
      <c r="L72" s="86">
        <v>8496.06</v>
      </c>
      <c r="M72" s="86"/>
      <c r="N72" s="86"/>
      <c r="O72" s="88"/>
      <c r="P72" s="89"/>
      <c r="Q72" s="88"/>
      <c r="R72" s="88"/>
      <c r="S72" s="88"/>
      <c r="T72" s="89" t="s">
        <v>62</v>
      </c>
      <c r="U72" s="89"/>
      <c r="V72" s="88">
        <v>8496.06</v>
      </c>
      <c r="W72" s="88"/>
      <c r="X72" s="89"/>
      <c r="Y72" s="89">
        <v>331.54</v>
      </c>
      <c r="Z72" s="89"/>
      <c r="AA72" s="89"/>
      <c r="AB72" s="89"/>
      <c r="AC72" s="89"/>
      <c r="AD72" s="89"/>
      <c r="AE72" s="90"/>
      <c r="AF72" s="90"/>
      <c r="AG72" s="90"/>
      <c r="AH72" s="90"/>
      <c r="AI72" s="88"/>
      <c r="AJ72" s="88"/>
      <c r="AK72" s="88"/>
      <c r="AL72" s="88"/>
      <c r="AM72" s="88"/>
      <c r="AN72" s="88"/>
      <c r="AO72" s="91" t="s">
        <v>22</v>
      </c>
      <c r="AP72" s="91" t="s">
        <v>22</v>
      </c>
      <c r="AQ72" s="91" t="s">
        <v>22</v>
      </c>
      <c r="AR72" s="91" t="s">
        <v>22</v>
      </c>
      <c r="AS72" s="64"/>
    </row>
    <row r="73" spans="1:45" ht="60" x14ac:dyDescent="0.2">
      <c r="A73" s="74">
        <v>22</v>
      </c>
      <c r="B73" s="75" t="s">
        <v>147</v>
      </c>
      <c r="C73" s="76">
        <v>1</v>
      </c>
      <c r="D73" s="77">
        <v>9.74</v>
      </c>
      <c r="E73" s="77" t="s">
        <v>119</v>
      </c>
      <c r="F73" s="77" t="s">
        <v>120</v>
      </c>
      <c r="G73" s="77">
        <v>9.74</v>
      </c>
      <c r="H73" s="77" t="s">
        <v>119</v>
      </c>
      <c r="I73" s="77" t="s">
        <v>120</v>
      </c>
      <c r="J73" s="77" t="s">
        <v>57</v>
      </c>
      <c r="K73" s="78" t="s">
        <v>58</v>
      </c>
      <c r="L73" s="77">
        <v>295.31</v>
      </c>
      <c r="M73" s="77" t="s">
        <v>148</v>
      </c>
      <c r="N73" s="77" t="s">
        <v>149</v>
      </c>
      <c r="O73" s="79">
        <f>8.9+0.12</f>
        <v>9.02</v>
      </c>
      <c r="P73" s="80" t="s">
        <v>60</v>
      </c>
      <c r="Q73" s="79" t="s">
        <v>150</v>
      </c>
      <c r="R73" s="79">
        <v>9.74</v>
      </c>
      <c r="S73" s="79">
        <v>295.31</v>
      </c>
      <c r="T73" s="80"/>
      <c r="U73" s="80"/>
      <c r="V73" s="79"/>
      <c r="W73" s="79"/>
      <c r="X73" s="80">
        <v>723.96</v>
      </c>
      <c r="Y73" s="80"/>
      <c r="Z73" s="80"/>
      <c r="AA73" s="80"/>
      <c r="AB73" s="80"/>
      <c r="AC73" s="80"/>
      <c r="AD73" s="80"/>
      <c r="AE73" s="81">
        <v>285.77999999999997</v>
      </c>
      <c r="AF73" s="81">
        <v>7.99</v>
      </c>
      <c r="AG73" s="81">
        <v>3.85</v>
      </c>
      <c r="AH73" s="81">
        <v>1.54</v>
      </c>
      <c r="AI73" s="79">
        <v>8.9</v>
      </c>
      <c r="AJ73" s="79">
        <v>0.66</v>
      </c>
      <c r="AK73" s="79">
        <v>0.12</v>
      </c>
      <c r="AL73" s="79">
        <v>0.18</v>
      </c>
      <c r="AM73" s="79">
        <v>295.31</v>
      </c>
      <c r="AN73" s="79">
        <v>9.74</v>
      </c>
      <c r="AO73" s="82">
        <v>32.11</v>
      </c>
      <c r="AP73" s="82">
        <v>12.1</v>
      </c>
      <c r="AQ73" s="82">
        <v>32.11</v>
      </c>
      <c r="AR73" s="82">
        <v>8.61</v>
      </c>
      <c r="AS73" s="36"/>
    </row>
    <row r="74" spans="1:45" ht="12.75" x14ac:dyDescent="0.2">
      <c r="A74" s="83" t="s">
        <v>22</v>
      </c>
      <c r="B74" s="84" t="s">
        <v>62</v>
      </c>
      <c r="C74" s="85" t="s">
        <v>22</v>
      </c>
      <c r="D74" s="86"/>
      <c r="E74" s="86"/>
      <c r="F74" s="86"/>
      <c r="G74" s="86">
        <v>23.09</v>
      </c>
      <c r="H74" s="86"/>
      <c r="I74" s="86"/>
      <c r="J74" s="86"/>
      <c r="K74" s="87"/>
      <c r="L74" s="86">
        <v>723.96</v>
      </c>
      <c r="M74" s="86"/>
      <c r="N74" s="86"/>
      <c r="O74" s="88"/>
      <c r="P74" s="89"/>
      <c r="Q74" s="88"/>
      <c r="R74" s="88"/>
      <c r="S74" s="88"/>
      <c r="T74" s="89" t="s">
        <v>62</v>
      </c>
      <c r="U74" s="89"/>
      <c r="V74" s="88">
        <v>723.96</v>
      </c>
      <c r="W74" s="88"/>
      <c r="X74" s="89"/>
      <c r="Y74" s="89">
        <v>23.09</v>
      </c>
      <c r="Z74" s="89"/>
      <c r="AA74" s="89"/>
      <c r="AB74" s="89"/>
      <c r="AC74" s="89"/>
      <c r="AD74" s="89"/>
      <c r="AE74" s="90"/>
      <c r="AF74" s="90"/>
      <c r="AG74" s="90"/>
      <c r="AH74" s="90"/>
      <c r="AI74" s="88"/>
      <c r="AJ74" s="88"/>
      <c r="AK74" s="88"/>
      <c r="AL74" s="88"/>
      <c r="AM74" s="88"/>
      <c r="AN74" s="88"/>
      <c r="AO74" s="91" t="s">
        <v>22</v>
      </c>
      <c r="AP74" s="91" t="s">
        <v>22</v>
      </c>
      <c r="AQ74" s="91" t="s">
        <v>22</v>
      </c>
      <c r="AR74" s="91" t="s">
        <v>22</v>
      </c>
      <c r="AS74" s="64"/>
    </row>
    <row r="75" spans="1:45" ht="60" x14ac:dyDescent="0.2">
      <c r="A75" s="74">
        <v>23</v>
      </c>
      <c r="B75" s="75" t="s">
        <v>151</v>
      </c>
      <c r="C75" s="76">
        <v>2</v>
      </c>
      <c r="D75" s="77">
        <v>1010.59</v>
      </c>
      <c r="E75" s="77" t="s">
        <v>83</v>
      </c>
      <c r="F75" s="77" t="s">
        <v>84</v>
      </c>
      <c r="G75" s="77">
        <v>2021.18</v>
      </c>
      <c r="H75" s="77" t="s">
        <v>152</v>
      </c>
      <c r="I75" s="77" t="s">
        <v>153</v>
      </c>
      <c r="J75" s="77" t="s">
        <v>57</v>
      </c>
      <c r="K75" s="78" t="s">
        <v>58</v>
      </c>
      <c r="L75" s="77">
        <v>63818.239999999998</v>
      </c>
      <c r="M75" s="77" t="s">
        <v>154</v>
      </c>
      <c r="N75" s="77" t="s">
        <v>155</v>
      </c>
      <c r="O75" s="79">
        <f>1974+1.86</f>
        <v>1975.86</v>
      </c>
      <c r="P75" s="80" t="s">
        <v>60</v>
      </c>
      <c r="Q75" s="79" t="s">
        <v>156</v>
      </c>
      <c r="R75" s="79">
        <v>2021.18</v>
      </c>
      <c r="S75" s="79">
        <v>63818.239999999998</v>
      </c>
      <c r="T75" s="80"/>
      <c r="U75" s="80"/>
      <c r="V75" s="79"/>
      <c r="W75" s="79"/>
      <c r="X75" s="80">
        <v>150103.25</v>
      </c>
      <c r="Y75" s="80"/>
      <c r="Z75" s="80"/>
      <c r="AA75" s="80"/>
      <c r="AB75" s="80"/>
      <c r="AC75" s="80"/>
      <c r="AD75" s="80"/>
      <c r="AE75" s="81">
        <v>63385.14</v>
      </c>
      <c r="AF75" s="81">
        <v>93.18</v>
      </c>
      <c r="AG75" s="81">
        <v>59.72</v>
      </c>
      <c r="AH75" s="81">
        <v>339.92</v>
      </c>
      <c r="AI75" s="79">
        <v>1974</v>
      </c>
      <c r="AJ75" s="79">
        <v>7.7</v>
      </c>
      <c r="AK75" s="79">
        <v>1.86</v>
      </c>
      <c r="AL75" s="79">
        <v>39.479999999999997</v>
      </c>
      <c r="AM75" s="79">
        <v>63818.239999999998</v>
      </c>
      <c r="AN75" s="79">
        <v>2021.18</v>
      </c>
      <c r="AO75" s="82">
        <v>32.11</v>
      </c>
      <c r="AP75" s="82">
        <v>12.1</v>
      </c>
      <c r="AQ75" s="82">
        <v>32.11</v>
      </c>
      <c r="AR75" s="82">
        <v>8.61</v>
      </c>
      <c r="AS75" s="36"/>
    </row>
    <row r="76" spans="1:45" ht="12.75" x14ac:dyDescent="0.2">
      <c r="A76" s="83" t="s">
        <v>22</v>
      </c>
      <c r="B76" s="84" t="s">
        <v>62</v>
      </c>
      <c r="C76" s="85" t="s">
        <v>22</v>
      </c>
      <c r="D76" s="86"/>
      <c r="E76" s="86"/>
      <c r="F76" s="86"/>
      <c r="G76" s="86">
        <v>4708.3500000000004</v>
      </c>
      <c r="H76" s="86"/>
      <c r="I76" s="86"/>
      <c r="J76" s="86"/>
      <c r="K76" s="87"/>
      <c r="L76" s="86">
        <v>150103.25</v>
      </c>
      <c r="M76" s="86"/>
      <c r="N76" s="86"/>
      <c r="O76" s="88"/>
      <c r="P76" s="89"/>
      <c r="Q76" s="88"/>
      <c r="R76" s="88"/>
      <c r="S76" s="88"/>
      <c r="T76" s="89" t="s">
        <v>62</v>
      </c>
      <c r="U76" s="89"/>
      <c r="V76" s="88">
        <v>150103.25</v>
      </c>
      <c r="W76" s="88"/>
      <c r="X76" s="89"/>
      <c r="Y76" s="89">
        <v>4708.3500000000004</v>
      </c>
      <c r="Z76" s="89"/>
      <c r="AA76" s="89"/>
      <c r="AB76" s="89"/>
      <c r="AC76" s="89"/>
      <c r="AD76" s="89"/>
      <c r="AE76" s="90"/>
      <c r="AF76" s="90"/>
      <c r="AG76" s="90"/>
      <c r="AH76" s="90"/>
      <c r="AI76" s="88"/>
      <c r="AJ76" s="88"/>
      <c r="AK76" s="88"/>
      <c r="AL76" s="88"/>
      <c r="AM76" s="88"/>
      <c r="AN76" s="88"/>
      <c r="AO76" s="91" t="s">
        <v>22</v>
      </c>
      <c r="AP76" s="91" t="s">
        <v>22</v>
      </c>
      <c r="AQ76" s="91" t="s">
        <v>22</v>
      </c>
      <c r="AR76" s="91" t="s">
        <v>22</v>
      </c>
      <c r="AS76" s="64"/>
    </row>
    <row r="77" spans="1:45" ht="60" x14ac:dyDescent="0.2">
      <c r="A77" s="74">
        <v>24</v>
      </c>
      <c r="B77" s="75" t="s">
        <v>157</v>
      </c>
      <c r="C77" s="76">
        <v>1</v>
      </c>
      <c r="D77" s="77">
        <v>9.74</v>
      </c>
      <c r="E77" s="77" t="s">
        <v>119</v>
      </c>
      <c r="F77" s="77" t="s">
        <v>120</v>
      </c>
      <c r="G77" s="77">
        <v>9.74</v>
      </c>
      <c r="H77" s="77" t="s">
        <v>119</v>
      </c>
      <c r="I77" s="77" t="s">
        <v>120</v>
      </c>
      <c r="J77" s="77" t="s">
        <v>57</v>
      </c>
      <c r="K77" s="78" t="s">
        <v>58</v>
      </c>
      <c r="L77" s="77">
        <v>295.31</v>
      </c>
      <c r="M77" s="77" t="s">
        <v>148</v>
      </c>
      <c r="N77" s="77" t="s">
        <v>149</v>
      </c>
      <c r="O77" s="79">
        <f>8.9+0.12</f>
        <v>9.02</v>
      </c>
      <c r="P77" s="80" t="s">
        <v>60</v>
      </c>
      <c r="Q77" s="79" t="s">
        <v>150</v>
      </c>
      <c r="R77" s="79">
        <v>9.74</v>
      </c>
      <c r="S77" s="79">
        <v>295.31</v>
      </c>
      <c r="T77" s="80"/>
      <c r="U77" s="80"/>
      <c r="V77" s="79"/>
      <c r="W77" s="79"/>
      <c r="X77" s="80">
        <v>723.96</v>
      </c>
      <c r="Y77" s="80"/>
      <c r="Z77" s="80"/>
      <c r="AA77" s="80"/>
      <c r="AB77" s="80"/>
      <c r="AC77" s="80"/>
      <c r="AD77" s="80"/>
      <c r="AE77" s="81">
        <v>285.77999999999997</v>
      </c>
      <c r="AF77" s="81">
        <v>7.99</v>
      </c>
      <c r="AG77" s="81">
        <v>3.85</v>
      </c>
      <c r="AH77" s="81">
        <v>1.54</v>
      </c>
      <c r="AI77" s="79">
        <v>8.9</v>
      </c>
      <c r="AJ77" s="79">
        <v>0.66</v>
      </c>
      <c r="AK77" s="79">
        <v>0.12</v>
      </c>
      <c r="AL77" s="79">
        <v>0.18</v>
      </c>
      <c r="AM77" s="79">
        <v>295.31</v>
      </c>
      <c r="AN77" s="79">
        <v>9.74</v>
      </c>
      <c r="AO77" s="82">
        <v>32.11</v>
      </c>
      <c r="AP77" s="82">
        <v>12.1</v>
      </c>
      <c r="AQ77" s="82">
        <v>32.11</v>
      </c>
      <c r="AR77" s="82">
        <v>8.61</v>
      </c>
      <c r="AS77" s="36"/>
    </row>
    <row r="78" spans="1:45" ht="12.75" x14ac:dyDescent="0.2">
      <c r="A78" s="83" t="s">
        <v>22</v>
      </c>
      <c r="B78" s="84" t="s">
        <v>62</v>
      </c>
      <c r="C78" s="85" t="s">
        <v>22</v>
      </c>
      <c r="D78" s="86"/>
      <c r="E78" s="86"/>
      <c r="F78" s="86"/>
      <c r="G78" s="86">
        <v>23.09</v>
      </c>
      <c r="H78" s="86"/>
      <c r="I78" s="86"/>
      <c r="J78" s="86"/>
      <c r="K78" s="87"/>
      <c r="L78" s="86">
        <v>723.96</v>
      </c>
      <c r="M78" s="86"/>
      <c r="N78" s="86"/>
      <c r="O78" s="88"/>
      <c r="P78" s="89"/>
      <c r="Q78" s="88"/>
      <c r="R78" s="88"/>
      <c r="S78" s="88"/>
      <c r="T78" s="89" t="s">
        <v>62</v>
      </c>
      <c r="U78" s="89"/>
      <c r="V78" s="88">
        <v>723.96</v>
      </c>
      <c r="W78" s="88"/>
      <c r="X78" s="89"/>
      <c r="Y78" s="89">
        <v>23.09</v>
      </c>
      <c r="Z78" s="89"/>
      <c r="AA78" s="89"/>
      <c r="AB78" s="89"/>
      <c r="AC78" s="89"/>
      <c r="AD78" s="89"/>
      <c r="AE78" s="90"/>
      <c r="AF78" s="90"/>
      <c r="AG78" s="90"/>
      <c r="AH78" s="90"/>
      <c r="AI78" s="88"/>
      <c r="AJ78" s="88"/>
      <c r="AK78" s="88"/>
      <c r="AL78" s="88"/>
      <c r="AM78" s="88"/>
      <c r="AN78" s="88"/>
      <c r="AO78" s="91" t="s">
        <v>22</v>
      </c>
      <c r="AP78" s="91" t="s">
        <v>22</v>
      </c>
      <c r="AQ78" s="91" t="s">
        <v>22</v>
      </c>
      <c r="AR78" s="91" t="s">
        <v>22</v>
      </c>
      <c r="AS78" s="64"/>
    </row>
    <row r="79" spans="1:45" ht="60" x14ac:dyDescent="0.2">
      <c r="A79" s="74">
        <v>25</v>
      </c>
      <c r="B79" s="75" t="s">
        <v>158</v>
      </c>
      <c r="C79" s="76">
        <v>9</v>
      </c>
      <c r="D79" s="77">
        <v>30.77</v>
      </c>
      <c r="E79" s="77" t="s">
        <v>159</v>
      </c>
      <c r="F79" s="77"/>
      <c r="G79" s="77">
        <v>276.93</v>
      </c>
      <c r="H79" s="77" t="s">
        <v>160</v>
      </c>
      <c r="I79" s="77"/>
      <c r="J79" s="77" t="s">
        <v>57</v>
      </c>
      <c r="K79" s="78" t="s">
        <v>58</v>
      </c>
      <c r="L79" s="77">
        <v>6220.98</v>
      </c>
      <c r="M79" s="77" t="s">
        <v>161</v>
      </c>
      <c r="N79" s="77"/>
      <c r="O79" s="79">
        <f>163.26+0</f>
        <v>163.26</v>
      </c>
      <c r="P79" s="80" t="s">
        <v>60</v>
      </c>
      <c r="Q79" s="79" t="s">
        <v>162</v>
      </c>
      <c r="R79" s="79">
        <v>276.93</v>
      </c>
      <c r="S79" s="79">
        <v>6220.98</v>
      </c>
      <c r="T79" s="80"/>
      <c r="U79" s="80"/>
      <c r="V79" s="79"/>
      <c r="W79" s="79"/>
      <c r="X79" s="80">
        <v>13979.61</v>
      </c>
      <c r="Y79" s="80"/>
      <c r="Z79" s="80"/>
      <c r="AA79" s="80"/>
      <c r="AB79" s="80"/>
      <c r="AC79" s="80"/>
      <c r="AD79" s="80"/>
      <c r="AE79" s="81">
        <v>5242.32</v>
      </c>
      <c r="AF79" s="81"/>
      <c r="AG79" s="81"/>
      <c r="AH79" s="81">
        <v>978.66</v>
      </c>
      <c r="AI79" s="79">
        <v>163.26</v>
      </c>
      <c r="AJ79" s="79"/>
      <c r="AK79" s="79"/>
      <c r="AL79" s="79">
        <v>113.67</v>
      </c>
      <c r="AM79" s="79">
        <v>6220.98</v>
      </c>
      <c r="AN79" s="79">
        <v>276.93</v>
      </c>
      <c r="AO79" s="82">
        <v>32.11</v>
      </c>
      <c r="AP79" s="82">
        <v>12.1</v>
      </c>
      <c r="AQ79" s="82">
        <v>32.11</v>
      </c>
      <c r="AR79" s="82">
        <v>8.61</v>
      </c>
      <c r="AS79" s="36"/>
    </row>
    <row r="80" spans="1:45" ht="12.75" x14ac:dyDescent="0.2">
      <c r="A80" s="83" t="s">
        <v>22</v>
      </c>
      <c r="B80" s="84" t="s">
        <v>62</v>
      </c>
      <c r="C80" s="85" t="s">
        <v>22</v>
      </c>
      <c r="D80" s="86"/>
      <c r="E80" s="86"/>
      <c r="F80" s="86"/>
      <c r="G80" s="86">
        <v>518.55999999999995</v>
      </c>
      <c r="H80" s="86"/>
      <c r="I80" s="86"/>
      <c r="J80" s="86"/>
      <c r="K80" s="87"/>
      <c r="L80" s="86">
        <v>13979.61</v>
      </c>
      <c r="M80" s="86"/>
      <c r="N80" s="86"/>
      <c r="O80" s="88"/>
      <c r="P80" s="89"/>
      <c r="Q80" s="88"/>
      <c r="R80" s="88"/>
      <c r="S80" s="88"/>
      <c r="T80" s="89" t="s">
        <v>62</v>
      </c>
      <c r="U80" s="89"/>
      <c r="V80" s="88">
        <v>13979.61</v>
      </c>
      <c r="W80" s="88"/>
      <c r="X80" s="89"/>
      <c r="Y80" s="89">
        <v>518.55999999999995</v>
      </c>
      <c r="Z80" s="89"/>
      <c r="AA80" s="89"/>
      <c r="AB80" s="89"/>
      <c r="AC80" s="89"/>
      <c r="AD80" s="89"/>
      <c r="AE80" s="90"/>
      <c r="AF80" s="90"/>
      <c r="AG80" s="90"/>
      <c r="AH80" s="90"/>
      <c r="AI80" s="88"/>
      <c r="AJ80" s="88"/>
      <c r="AK80" s="88"/>
      <c r="AL80" s="88"/>
      <c r="AM80" s="88"/>
      <c r="AN80" s="88"/>
      <c r="AO80" s="91" t="s">
        <v>22</v>
      </c>
      <c r="AP80" s="91" t="s">
        <v>22</v>
      </c>
      <c r="AQ80" s="91" t="s">
        <v>22</v>
      </c>
      <c r="AR80" s="91" t="s">
        <v>22</v>
      </c>
      <c r="AS80" s="64"/>
    </row>
    <row r="81" spans="1:45" ht="48" x14ac:dyDescent="0.2">
      <c r="A81" s="74">
        <v>26</v>
      </c>
      <c r="B81" s="75" t="s">
        <v>163</v>
      </c>
      <c r="C81" s="76">
        <v>29</v>
      </c>
      <c r="D81" s="77">
        <v>30.77</v>
      </c>
      <c r="E81" s="77" t="s">
        <v>159</v>
      </c>
      <c r="F81" s="77"/>
      <c r="G81" s="77">
        <v>892.33</v>
      </c>
      <c r="H81" s="77" t="s">
        <v>164</v>
      </c>
      <c r="I81" s="77"/>
      <c r="J81" s="77" t="s">
        <v>57</v>
      </c>
      <c r="K81" s="78" t="s">
        <v>58</v>
      </c>
      <c r="L81" s="77">
        <v>20045.38</v>
      </c>
      <c r="M81" s="77" t="s">
        <v>165</v>
      </c>
      <c r="N81" s="77"/>
      <c r="O81" s="79">
        <f>526.06+0</f>
        <v>526.05999999999995</v>
      </c>
      <c r="P81" s="80" t="s">
        <v>60</v>
      </c>
      <c r="Q81" s="79" t="s">
        <v>166</v>
      </c>
      <c r="R81" s="79">
        <v>892.33</v>
      </c>
      <c r="S81" s="79">
        <v>20045.38</v>
      </c>
      <c r="T81" s="80"/>
      <c r="U81" s="80"/>
      <c r="V81" s="79"/>
      <c r="W81" s="79"/>
      <c r="X81" s="80">
        <v>45045.42</v>
      </c>
      <c r="Y81" s="80"/>
      <c r="Z81" s="80"/>
      <c r="AA81" s="80"/>
      <c r="AB81" s="80"/>
      <c r="AC81" s="80"/>
      <c r="AD81" s="80"/>
      <c r="AE81" s="81">
        <v>16891.919999999998</v>
      </c>
      <c r="AF81" s="81"/>
      <c r="AG81" s="81"/>
      <c r="AH81" s="81">
        <v>3153.46</v>
      </c>
      <c r="AI81" s="79">
        <v>526.05999999999995</v>
      </c>
      <c r="AJ81" s="79"/>
      <c r="AK81" s="79"/>
      <c r="AL81" s="79">
        <v>366.27</v>
      </c>
      <c r="AM81" s="79">
        <v>20045.38</v>
      </c>
      <c r="AN81" s="79">
        <v>892.33</v>
      </c>
      <c r="AO81" s="82">
        <v>32.11</v>
      </c>
      <c r="AP81" s="82">
        <v>12.1</v>
      </c>
      <c r="AQ81" s="82">
        <v>32.11</v>
      </c>
      <c r="AR81" s="82">
        <v>8.61</v>
      </c>
      <c r="AS81" s="36"/>
    </row>
    <row r="82" spans="1:45" ht="12.75" x14ac:dyDescent="0.2">
      <c r="A82" s="83" t="s">
        <v>22</v>
      </c>
      <c r="B82" s="84" t="s">
        <v>62</v>
      </c>
      <c r="C82" s="85" t="s">
        <v>22</v>
      </c>
      <c r="D82" s="86"/>
      <c r="E82" s="86"/>
      <c r="F82" s="86"/>
      <c r="G82" s="86">
        <v>1670.9</v>
      </c>
      <c r="H82" s="86"/>
      <c r="I82" s="86"/>
      <c r="J82" s="86"/>
      <c r="K82" s="87"/>
      <c r="L82" s="86">
        <v>45045.42</v>
      </c>
      <c r="M82" s="86"/>
      <c r="N82" s="86"/>
      <c r="O82" s="88"/>
      <c r="P82" s="89"/>
      <c r="Q82" s="88"/>
      <c r="R82" s="88"/>
      <c r="S82" s="88"/>
      <c r="T82" s="89" t="s">
        <v>62</v>
      </c>
      <c r="U82" s="89"/>
      <c r="V82" s="88">
        <v>45045.42</v>
      </c>
      <c r="W82" s="88"/>
      <c r="X82" s="89"/>
      <c r="Y82" s="89">
        <v>1670.9</v>
      </c>
      <c r="Z82" s="89"/>
      <c r="AA82" s="89"/>
      <c r="AB82" s="89"/>
      <c r="AC82" s="89"/>
      <c r="AD82" s="89"/>
      <c r="AE82" s="90"/>
      <c r="AF82" s="90"/>
      <c r="AG82" s="90"/>
      <c r="AH82" s="90"/>
      <c r="AI82" s="88"/>
      <c r="AJ82" s="88"/>
      <c r="AK82" s="88"/>
      <c r="AL82" s="88"/>
      <c r="AM82" s="88"/>
      <c r="AN82" s="88"/>
      <c r="AO82" s="91" t="s">
        <v>22</v>
      </c>
      <c r="AP82" s="91" t="s">
        <v>22</v>
      </c>
      <c r="AQ82" s="91" t="s">
        <v>22</v>
      </c>
      <c r="AR82" s="91" t="s">
        <v>22</v>
      </c>
      <c r="AS82" s="64"/>
    </row>
    <row r="83" spans="1:45" ht="72" x14ac:dyDescent="0.2">
      <c r="A83" s="74">
        <v>27</v>
      </c>
      <c r="B83" s="75" t="s">
        <v>167</v>
      </c>
      <c r="C83" s="76">
        <v>1</v>
      </c>
      <c r="D83" s="77">
        <v>147.49</v>
      </c>
      <c r="E83" s="77" t="s">
        <v>137</v>
      </c>
      <c r="F83" s="77"/>
      <c r="G83" s="77">
        <v>147.49</v>
      </c>
      <c r="H83" s="77" t="s">
        <v>137</v>
      </c>
      <c r="I83" s="77"/>
      <c r="J83" s="77" t="s">
        <v>57</v>
      </c>
      <c r="K83" s="78" t="s">
        <v>58</v>
      </c>
      <c r="L83" s="77">
        <v>2648.4</v>
      </c>
      <c r="M83" s="77" t="s">
        <v>138</v>
      </c>
      <c r="N83" s="77"/>
      <c r="O83" s="79">
        <f>58.66+0</f>
        <v>58.66</v>
      </c>
      <c r="P83" s="80" t="s">
        <v>60</v>
      </c>
      <c r="Q83" s="79" t="s">
        <v>139</v>
      </c>
      <c r="R83" s="79">
        <v>147.49</v>
      </c>
      <c r="S83" s="79">
        <v>2648.4</v>
      </c>
      <c r="T83" s="80"/>
      <c r="U83" s="80"/>
      <c r="V83" s="79"/>
      <c r="W83" s="79"/>
      <c r="X83" s="80">
        <v>5436.08</v>
      </c>
      <c r="Y83" s="80"/>
      <c r="Z83" s="80"/>
      <c r="AA83" s="80"/>
      <c r="AB83" s="80"/>
      <c r="AC83" s="80"/>
      <c r="AD83" s="80"/>
      <c r="AE83" s="81">
        <v>1883.57</v>
      </c>
      <c r="AF83" s="81"/>
      <c r="AG83" s="81"/>
      <c r="AH83" s="81">
        <v>764.83</v>
      </c>
      <c r="AI83" s="79">
        <v>58.66</v>
      </c>
      <c r="AJ83" s="79"/>
      <c r="AK83" s="79"/>
      <c r="AL83" s="79">
        <v>88.83</v>
      </c>
      <c r="AM83" s="79">
        <v>2648.4</v>
      </c>
      <c r="AN83" s="79">
        <v>147.49</v>
      </c>
      <c r="AO83" s="82">
        <v>32.11</v>
      </c>
      <c r="AP83" s="82">
        <v>12.1</v>
      </c>
      <c r="AQ83" s="82">
        <v>32.11</v>
      </c>
      <c r="AR83" s="82">
        <v>8.61</v>
      </c>
      <c r="AS83" s="36"/>
    </row>
    <row r="84" spans="1:45" ht="12.75" x14ac:dyDescent="0.2">
      <c r="A84" s="83" t="s">
        <v>22</v>
      </c>
      <c r="B84" s="84" t="s">
        <v>62</v>
      </c>
      <c r="C84" s="85" t="s">
        <v>22</v>
      </c>
      <c r="D84" s="86"/>
      <c r="E84" s="86"/>
      <c r="F84" s="86"/>
      <c r="G84" s="86">
        <v>234.31</v>
      </c>
      <c r="H84" s="86"/>
      <c r="I84" s="86"/>
      <c r="J84" s="86"/>
      <c r="K84" s="87"/>
      <c r="L84" s="86">
        <v>5436.08</v>
      </c>
      <c r="M84" s="86"/>
      <c r="N84" s="86"/>
      <c r="O84" s="88"/>
      <c r="P84" s="89"/>
      <c r="Q84" s="88"/>
      <c r="R84" s="88"/>
      <c r="S84" s="88"/>
      <c r="T84" s="89" t="s">
        <v>62</v>
      </c>
      <c r="U84" s="89"/>
      <c r="V84" s="88">
        <v>5436.08</v>
      </c>
      <c r="W84" s="88"/>
      <c r="X84" s="89"/>
      <c r="Y84" s="89">
        <v>234.31</v>
      </c>
      <c r="Z84" s="89"/>
      <c r="AA84" s="89"/>
      <c r="AB84" s="89"/>
      <c r="AC84" s="89"/>
      <c r="AD84" s="89"/>
      <c r="AE84" s="90"/>
      <c r="AF84" s="90"/>
      <c r="AG84" s="90"/>
      <c r="AH84" s="90"/>
      <c r="AI84" s="88"/>
      <c r="AJ84" s="88"/>
      <c r="AK84" s="88"/>
      <c r="AL84" s="88"/>
      <c r="AM84" s="88"/>
      <c r="AN84" s="88"/>
      <c r="AO84" s="91" t="s">
        <v>22</v>
      </c>
      <c r="AP84" s="91" t="s">
        <v>22</v>
      </c>
      <c r="AQ84" s="91" t="s">
        <v>22</v>
      </c>
      <c r="AR84" s="91" t="s">
        <v>22</v>
      </c>
      <c r="AS84" s="64"/>
    </row>
    <row r="85" spans="1:45" ht="60" x14ac:dyDescent="0.2">
      <c r="A85" s="74">
        <v>28</v>
      </c>
      <c r="B85" s="75" t="s">
        <v>168</v>
      </c>
      <c r="C85" s="76">
        <v>1</v>
      </c>
      <c r="D85" s="77">
        <v>9.74</v>
      </c>
      <c r="E85" s="77" t="s">
        <v>119</v>
      </c>
      <c r="F85" s="77" t="s">
        <v>120</v>
      </c>
      <c r="G85" s="77">
        <v>9.74</v>
      </c>
      <c r="H85" s="77" t="s">
        <v>119</v>
      </c>
      <c r="I85" s="77" t="s">
        <v>120</v>
      </c>
      <c r="J85" s="77" t="s">
        <v>57</v>
      </c>
      <c r="K85" s="78" t="s">
        <v>58</v>
      </c>
      <c r="L85" s="77">
        <v>295.31</v>
      </c>
      <c r="M85" s="77" t="s">
        <v>148</v>
      </c>
      <c r="N85" s="77" t="s">
        <v>149</v>
      </c>
      <c r="O85" s="79">
        <f>8.9+0.12</f>
        <v>9.02</v>
      </c>
      <c r="P85" s="80" t="s">
        <v>60</v>
      </c>
      <c r="Q85" s="79" t="s">
        <v>150</v>
      </c>
      <c r="R85" s="79">
        <v>9.74</v>
      </c>
      <c r="S85" s="79">
        <v>295.31</v>
      </c>
      <c r="T85" s="80"/>
      <c r="U85" s="80"/>
      <c r="V85" s="79"/>
      <c r="W85" s="79"/>
      <c r="X85" s="80">
        <v>723.96</v>
      </c>
      <c r="Y85" s="80"/>
      <c r="Z85" s="80"/>
      <c r="AA85" s="80"/>
      <c r="AB85" s="80"/>
      <c r="AC85" s="80"/>
      <c r="AD85" s="80"/>
      <c r="AE85" s="81">
        <v>285.77999999999997</v>
      </c>
      <c r="AF85" s="81">
        <v>7.99</v>
      </c>
      <c r="AG85" s="81">
        <v>3.85</v>
      </c>
      <c r="AH85" s="81">
        <v>1.54</v>
      </c>
      <c r="AI85" s="79">
        <v>8.9</v>
      </c>
      <c r="AJ85" s="79">
        <v>0.66</v>
      </c>
      <c r="AK85" s="79">
        <v>0.12</v>
      </c>
      <c r="AL85" s="79">
        <v>0.18</v>
      </c>
      <c r="AM85" s="79">
        <v>295.31</v>
      </c>
      <c r="AN85" s="79">
        <v>9.74</v>
      </c>
      <c r="AO85" s="82">
        <v>32.11</v>
      </c>
      <c r="AP85" s="82">
        <v>12.1</v>
      </c>
      <c r="AQ85" s="82">
        <v>32.11</v>
      </c>
      <c r="AR85" s="82">
        <v>8.61</v>
      </c>
      <c r="AS85" s="36"/>
    </row>
    <row r="86" spans="1:45" ht="12.75" x14ac:dyDescent="0.2">
      <c r="A86" s="83" t="s">
        <v>22</v>
      </c>
      <c r="B86" s="84" t="s">
        <v>62</v>
      </c>
      <c r="C86" s="85" t="s">
        <v>22</v>
      </c>
      <c r="D86" s="86"/>
      <c r="E86" s="86"/>
      <c r="F86" s="86"/>
      <c r="G86" s="86">
        <v>23.09</v>
      </c>
      <c r="H86" s="86"/>
      <c r="I86" s="86"/>
      <c r="J86" s="86"/>
      <c r="K86" s="87"/>
      <c r="L86" s="86">
        <v>723.96</v>
      </c>
      <c r="M86" s="86"/>
      <c r="N86" s="86"/>
      <c r="O86" s="88"/>
      <c r="P86" s="89"/>
      <c r="Q86" s="88"/>
      <c r="R86" s="88"/>
      <c r="S86" s="88"/>
      <c r="T86" s="89" t="s">
        <v>62</v>
      </c>
      <c r="U86" s="89"/>
      <c r="V86" s="88">
        <v>723.96</v>
      </c>
      <c r="W86" s="88"/>
      <c r="X86" s="89"/>
      <c r="Y86" s="89">
        <v>23.09</v>
      </c>
      <c r="Z86" s="89"/>
      <c r="AA86" s="89"/>
      <c r="AB86" s="89"/>
      <c r="AC86" s="89"/>
      <c r="AD86" s="89"/>
      <c r="AE86" s="90"/>
      <c r="AF86" s="90"/>
      <c r="AG86" s="90"/>
      <c r="AH86" s="90"/>
      <c r="AI86" s="88"/>
      <c r="AJ86" s="88"/>
      <c r="AK86" s="88"/>
      <c r="AL86" s="88"/>
      <c r="AM86" s="88"/>
      <c r="AN86" s="88"/>
      <c r="AO86" s="91" t="s">
        <v>22</v>
      </c>
      <c r="AP86" s="91" t="s">
        <v>22</v>
      </c>
      <c r="AQ86" s="91" t="s">
        <v>22</v>
      </c>
      <c r="AR86" s="91" t="s">
        <v>22</v>
      </c>
      <c r="AS86" s="64"/>
    </row>
    <row r="87" spans="1:45" ht="60" x14ac:dyDescent="0.2">
      <c r="A87" s="74">
        <v>29</v>
      </c>
      <c r="B87" s="75" t="s">
        <v>169</v>
      </c>
      <c r="C87" s="76">
        <v>20</v>
      </c>
      <c r="D87" s="77">
        <v>9.74</v>
      </c>
      <c r="E87" s="77" t="s">
        <v>119</v>
      </c>
      <c r="F87" s="77" t="s">
        <v>120</v>
      </c>
      <c r="G87" s="77">
        <v>194.8</v>
      </c>
      <c r="H87" s="77" t="s">
        <v>170</v>
      </c>
      <c r="I87" s="77" t="s">
        <v>171</v>
      </c>
      <c r="J87" s="77" t="s">
        <v>57</v>
      </c>
      <c r="K87" s="78" t="s">
        <v>58</v>
      </c>
      <c r="L87" s="77">
        <v>5906.2</v>
      </c>
      <c r="M87" s="77" t="s">
        <v>172</v>
      </c>
      <c r="N87" s="77" t="s">
        <v>173</v>
      </c>
      <c r="O87" s="79">
        <f>178+2.4</f>
        <v>180.4</v>
      </c>
      <c r="P87" s="80" t="s">
        <v>60</v>
      </c>
      <c r="Q87" s="79" t="s">
        <v>174</v>
      </c>
      <c r="R87" s="79">
        <v>194.8</v>
      </c>
      <c r="S87" s="79">
        <v>5906.2</v>
      </c>
      <c r="T87" s="80"/>
      <c r="U87" s="80"/>
      <c r="V87" s="79"/>
      <c r="W87" s="79"/>
      <c r="X87" s="80">
        <v>14479.25</v>
      </c>
      <c r="Y87" s="80"/>
      <c r="Z87" s="80"/>
      <c r="AA87" s="80"/>
      <c r="AB87" s="80"/>
      <c r="AC87" s="80"/>
      <c r="AD87" s="80"/>
      <c r="AE87" s="81">
        <v>5715.6</v>
      </c>
      <c r="AF87" s="81">
        <v>159.80000000000001</v>
      </c>
      <c r="AG87" s="81">
        <v>77</v>
      </c>
      <c r="AH87" s="81">
        <v>30.8</v>
      </c>
      <c r="AI87" s="79">
        <v>178</v>
      </c>
      <c r="AJ87" s="79">
        <v>13.2</v>
      </c>
      <c r="AK87" s="79">
        <v>2.4</v>
      </c>
      <c r="AL87" s="79">
        <v>3.6</v>
      </c>
      <c r="AM87" s="79">
        <v>5906.2</v>
      </c>
      <c r="AN87" s="79">
        <v>194.8</v>
      </c>
      <c r="AO87" s="82">
        <v>32.11</v>
      </c>
      <c r="AP87" s="82">
        <v>12.1</v>
      </c>
      <c r="AQ87" s="82">
        <v>32.11</v>
      </c>
      <c r="AR87" s="82">
        <v>8.61</v>
      </c>
      <c r="AS87" s="36"/>
    </row>
    <row r="88" spans="1:45" ht="12.75" x14ac:dyDescent="0.2">
      <c r="A88" s="83" t="s">
        <v>22</v>
      </c>
      <c r="B88" s="84" t="s">
        <v>62</v>
      </c>
      <c r="C88" s="85" t="s">
        <v>22</v>
      </c>
      <c r="D88" s="86"/>
      <c r="E88" s="86"/>
      <c r="F88" s="86"/>
      <c r="G88" s="86">
        <v>461.79</v>
      </c>
      <c r="H88" s="86"/>
      <c r="I88" s="86"/>
      <c r="J88" s="86"/>
      <c r="K88" s="87"/>
      <c r="L88" s="86">
        <v>14479.25</v>
      </c>
      <c r="M88" s="86"/>
      <c r="N88" s="86"/>
      <c r="O88" s="88"/>
      <c r="P88" s="89"/>
      <c r="Q88" s="88"/>
      <c r="R88" s="88"/>
      <c r="S88" s="88"/>
      <c r="T88" s="89" t="s">
        <v>62</v>
      </c>
      <c r="U88" s="89"/>
      <c r="V88" s="88">
        <v>14479.25</v>
      </c>
      <c r="W88" s="88"/>
      <c r="X88" s="89"/>
      <c r="Y88" s="89">
        <v>461.79</v>
      </c>
      <c r="Z88" s="89"/>
      <c r="AA88" s="89"/>
      <c r="AB88" s="89"/>
      <c r="AC88" s="89"/>
      <c r="AD88" s="89"/>
      <c r="AE88" s="90"/>
      <c r="AF88" s="90"/>
      <c r="AG88" s="90"/>
      <c r="AH88" s="90"/>
      <c r="AI88" s="88"/>
      <c r="AJ88" s="88"/>
      <c r="AK88" s="88"/>
      <c r="AL88" s="88"/>
      <c r="AM88" s="88"/>
      <c r="AN88" s="88"/>
      <c r="AO88" s="91" t="s">
        <v>22</v>
      </c>
      <c r="AP88" s="91" t="s">
        <v>22</v>
      </c>
      <c r="AQ88" s="91" t="s">
        <v>22</v>
      </c>
      <c r="AR88" s="91" t="s">
        <v>22</v>
      </c>
      <c r="AS88" s="64"/>
    </row>
    <row r="89" spans="1:45" ht="60" x14ac:dyDescent="0.2">
      <c r="A89" s="74">
        <v>30</v>
      </c>
      <c r="B89" s="75" t="s">
        <v>175</v>
      </c>
      <c r="C89" s="76">
        <v>0.82</v>
      </c>
      <c r="D89" s="77">
        <v>17125.150000000001</v>
      </c>
      <c r="E89" s="77" t="s">
        <v>176</v>
      </c>
      <c r="F89" s="77" t="s">
        <v>177</v>
      </c>
      <c r="G89" s="77">
        <v>14042.62</v>
      </c>
      <c r="H89" s="77" t="s">
        <v>178</v>
      </c>
      <c r="I89" s="77" t="s">
        <v>179</v>
      </c>
      <c r="J89" s="77" t="s">
        <v>57</v>
      </c>
      <c r="K89" s="78" t="s">
        <v>58</v>
      </c>
      <c r="L89" s="77">
        <v>211284.47</v>
      </c>
      <c r="M89" s="77" t="s">
        <v>180</v>
      </c>
      <c r="N89" s="77" t="s">
        <v>181</v>
      </c>
      <c r="O89" s="79">
        <f>2251.61+1022.05</f>
        <v>3273.66</v>
      </c>
      <c r="P89" s="80" t="s">
        <v>60</v>
      </c>
      <c r="Q89" s="79" t="s">
        <v>182</v>
      </c>
      <c r="R89" s="79">
        <v>14042.62</v>
      </c>
      <c r="S89" s="79">
        <v>211284.47</v>
      </c>
      <c r="T89" s="80"/>
      <c r="U89" s="80"/>
      <c r="V89" s="79"/>
      <c r="W89" s="79"/>
      <c r="X89" s="80">
        <v>366857.63</v>
      </c>
      <c r="Y89" s="80"/>
      <c r="Z89" s="80"/>
      <c r="AA89" s="80"/>
      <c r="AB89" s="80"/>
      <c r="AC89" s="80"/>
      <c r="AD89" s="80"/>
      <c r="AE89" s="81">
        <v>72299.039999999994</v>
      </c>
      <c r="AF89" s="81">
        <v>129892.17</v>
      </c>
      <c r="AG89" s="81">
        <v>32817.96</v>
      </c>
      <c r="AH89" s="81">
        <v>9093.26</v>
      </c>
      <c r="AI89" s="79">
        <v>2251.61</v>
      </c>
      <c r="AJ89" s="79">
        <v>10734.89</v>
      </c>
      <c r="AK89" s="79">
        <v>1022.05</v>
      </c>
      <c r="AL89" s="79">
        <v>1056.1199999999999</v>
      </c>
      <c r="AM89" s="79">
        <v>211284.47</v>
      </c>
      <c r="AN89" s="79">
        <v>14042.62</v>
      </c>
      <c r="AO89" s="82">
        <v>32.11</v>
      </c>
      <c r="AP89" s="82">
        <v>12.1</v>
      </c>
      <c r="AQ89" s="82">
        <v>32.11</v>
      </c>
      <c r="AR89" s="82">
        <v>8.61</v>
      </c>
      <c r="AS89" s="36"/>
    </row>
    <row r="90" spans="1:45" ht="12.75" x14ac:dyDescent="0.2">
      <c r="A90" s="92" t="s">
        <v>22</v>
      </c>
      <c r="B90" s="93" t="s">
        <v>62</v>
      </c>
      <c r="C90" s="94" t="s">
        <v>22</v>
      </c>
      <c r="D90" s="95"/>
      <c r="E90" s="95"/>
      <c r="F90" s="95"/>
      <c r="G90" s="95">
        <v>18887.64</v>
      </c>
      <c r="H90" s="95"/>
      <c r="I90" s="95"/>
      <c r="J90" s="95"/>
      <c r="K90" s="96"/>
      <c r="L90" s="95">
        <v>366857.63</v>
      </c>
      <c r="M90" s="95"/>
      <c r="N90" s="95"/>
      <c r="O90" s="97"/>
      <c r="P90" s="98"/>
      <c r="Q90" s="97"/>
      <c r="R90" s="97"/>
      <c r="S90" s="97"/>
      <c r="T90" s="98" t="s">
        <v>62</v>
      </c>
      <c r="U90" s="98"/>
      <c r="V90" s="97">
        <v>366857.63</v>
      </c>
      <c r="W90" s="97"/>
      <c r="X90" s="98"/>
      <c r="Y90" s="98">
        <v>18887.64</v>
      </c>
      <c r="Z90" s="98"/>
      <c r="AA90" s="98"/>
      <c r="AB90" s="98"/>
      <c r="AC90" s="98"/>
      <c r="AD90" s="98"/>
      <c r="AE90" s="99"/>
      <c r="AF90" s="99"/>
      <c r="AG90" s="99"/>
      <c r="AH90" s="99"/>
      <c r="AI90" s="97"/>
      <c r="AJ90" s="97"/>
      <c r="AK90" s="97"/>
      <c r="AL90" s="97"/>
      <c r="AM90" s="97"/>
      <c r="AN90" s="97"/>
      <c r="AO90" s="100" t="s">
        <v>22</v>
      </c>
      <c r="AP90" s="100" t="s">
        <v>22</v>
      </c>
      <c r="AQ90" s="100" t="s">
        <v>22</v>
      </c>
      <c r="AR90" s="100" t="s">
        <v>22</v>
      </c>
      <c r="AS90" s="64"/>
    </row>
    <row r="91" spans="1:45" ht="38.25" x14ac:dyDescent="0.2">
      <c r="A91" s="103" t="s">
        <v>183</v>
      </c>
      <c r="B91" s="104"/>
      <c r="C91" s="104"/>
      <c r="D91" s="104"/>
      <c r="E91" s="104"/>
      <c r="F91" s="104"/>
      <c r="G91" s="105" t="s">
        <v>184</v>
      </c>
      <c r="H91" s="105" t="s">
        <v>184</v>
      </c>
      <c r="I91" s="105" t="s">
        <v>184</v>
      </c>
      <c r="J91" s="105"/>
      <c r="K91" s="105"/>
      <c r="L91" s="105">
        <v>1039838.07</v>
      </c>
      <c r="M91" s="105" t="s">
        <v>185</v>
      </c>
      <c r="N91" s="105" t="s">
        <v>186</v>
      </c>
      <c r="O91" s="105" t="s">
        <v>187</v>
      </c>
      <c r="P91" s="105" t="s">
        <v>187</v>
      </c>
      <c r="Q91" s="105" t="s">
        <v>187</v>
      </c>
      <c r="R91" s="105" t="s">
        <v>187</v>
      </c>
      <c r="S91" s="105" t="s">
        <v>187</v>
      </c>
      <c r="T91" s="105" t="s">
        <v>187</v>
      </c>
      <c r="U91" s="105" t="s">
        <v>187</v>
      </c>
      <c r="V91" s="105" t="s">
        <v>187</v>
      </c>
      <c r="W91" s="105" t="s">
        <v>187</v>
      </c>
      <c r="X91" s="105" t="s">
        <v>187</v>
      </c>
      <c r="Y91" s="105" t="s">
        <v>187</v>
      </c>
      <c r="Z91" s="105" t="s">
        <v>187</v>
      </c>
      <c r="AA91" s="105" t="s">
        <v>187</v>
      </c>
      <c r="AB91" s="105" t="s">
        <v>187</v>
      </c>
      <c r="AC91" s="105" t="s">
        <v>187</v>
      </c>
      <c r="AD91" s="105" t="s">
        <v>187</v>
      </c>
      <c r="AE91" s="105" t="s">
        <v>187</v>
      </c>
      <c r="AF91" s="105" t="s">
        <v>187</v>
      </c>
      <c r="AG91" s="105" t="s">
        <v>187</v>
      </c>
      <c r="AH91" s="105" t="s">
        <v>187</v>
      </c>
      <c r="AI91" s="105" t="s">
        <v>187</v>
      </c>
      <c r="AJ91" s="105" t="s">
        <v>187</v>
      </c>
      <c r="AK91" s="105" t="s">
        <v>187</v>
      </c>
      <c r="AL91" s="105" t="s">
        <v>187</v>
      </c>
      <c r="AM91" s="105"/>
      <c r="AN91" s="105"/>
      <c r="AO91" s="105" t="s">
        <v>187</v>
      </c>
      <c r="AP91" s="105" t="s">
        <v>187</v>
      </c>
      <c r="AQ91" s="105" t="s">
        <v>187</v>
      </c>
      <c r="AR91" s="105" t="s">
        <v>187</v>
      </c>
      <c r="AS91" s="36"/>
    </row>
    <row r="92" spans="1:45" ht="12.75" x14ac:dyDescent="0.2">
      <c r="A92" s="103" t="s">
        <v>188</v>
      </c>
      <c r="B92" s="104"/>
      <c r="C92" s="104"/>
      <c r="D92" s="104"/>
      <c r="E92" s="104"/>
      <c r="F92" s="104"/>
      <c r="G92" s="105" t="s">
        <v>184</v>
      </c>
      <c r="H92" s="105" t="s">
        <v>184</v>
      </c>
      <c r="I92" s="105" t="s">
        <v>184</v>
      </c>
      <c r="J92" s="105"/>
      <c r="K92" s="105"/>
      <c r="L92" s="105">
        <v>694864.64</v>
      </c>
      <c r="M92" s="105"/>
      <c r="N92" s="105"/>
      <c r="O92" s="105" t="s">
        <v>187</v>
      </c>
      <c r="P92" s="105" t="s">
        <v>187</v>
      </c>
      <c r="Q92" s="105" t="s">
        <v>187</v>
      </c>
      <c r="R92" s="105" t="s">
        <v>187</v>
      </c>
      <c r="S92" s="105" t="s">
        <v>187</v>
      </c>
      <c r="T92" s="105" t="s">
        <v>187</v>
      </c>
      <c r="U92" s="105" t="s">
        <v>187</v>
      </c>
      <c r="V92" s="105" t="s">
        <v>187</v>
      </c>
      <c r="W92" s="105" t="s">
        <v>187</v>
      </c>
      <c r="X92" s="105" t="s">
        <v>187</v>
      </c>
      <c r="Y92" s="105" t="s">
        <v>187</v>
      </c>
      <c r="Z92" s="105" t="s">
        <v>187</v>
      </c>
      <c r="AA92" s="105" t="s">
        <v>187</v>
      </c>
      <c r="AB92" s="105" t="s">
        <v>187</v>
      </c>
      <c r="AC92" s="105" t="s">
        <v>187</v>
      </c>
      <c r="AD92" s="105" t="s">
        <v>187</v>
      </c>
      <c r="AE92" s="105" t="s">
        <v>187</v>
      </c>
      <c r="AF92" s="105" t="s">
        <v>187</v>
      </c>
      <c r="AG92" s="105" t="s">
        <v>187</v>
      </c>
      <c r="AH92" s="105" t="s">
        <v>187</v>
      </c>
      <c r="AI92" s="105" t="s">
        <v>187</v>
      </c>
      <c r="AJ92" s="105" t="s">
        <v>187</v>
      </c>
      <c r="AK92" s="105" t="s">
        <v>187</v>
      </c>
      <c r="AL92" s="105" t="s">
        <v>187</v>
      </c>
      <c r="AM92" s="105"/>
      <c r="AN92" s="105"/>
      <c r="AO92" s="105" t="s">
        <v>187</v>
      </c>
      <c r="AP92" s="105" t="s">
        <v>187</v>
      </c>
      <c r="AQ92" s="105" t="s">
        <v>187</v>
      </c>
      <c r="AR92" s="105" t="s">
        <v>187</v>
      </c>
      <c r="AS92" s="36"/>
    </row>
    <row r="93" spans="1:45" ht="12.75" x14ac:dyDescent="0.2">
      <c r="A93" s="103" t="s">
        <v>189</v>
      </c>
      <c r="B93" s="104"/>
      <c r="C93" s="104"/>
      <c r="D93" s="104"/>
      <c r="E93" s="104"/>
      <c r="F93" s="104"/>
      <c r="G93" s="105" t="s">
        <v>184</v>
      </c>
      <c r="H93" s="105" t="s">
        <v>184</v>
      </c>
      <c r="I93" s="105" t="s">
        <v>184</v>
      </c>
      <c r="J93" s="105"/>
      <c r="K93" s="105"/>
      <c r="L93" s="105">
        <v>358106.01</v>
      </c>
      <c r="M93" s="105"/>
      <c r="N93" s="105"/>
      <c r="O93" s="105" t="s">
        <v>187</v>
      </c>
      <c r="P93" s="105" t="s">
        <v>187</v>
      </c>
      <c r="Q93" s="105" t="s">
        <v>187</v>
      </c>
      <c r="R93" s="105" t="s">
        <v>187</v>
      </c>
      <c r="S93" s="105" t="s">
        <v>187</v>
      </c>
      <c r="T93" s="105" t="s">
        <v>187</v>
      </c>
      <c r="U93" s="105" t="s">
        <v>187</v>
      </c>
      <c r="V93" s="105" t="s">
        <v>187</v>
      </c>
      <c r="W93" s="105" t="s">
        <v>187</v>
      </c>
      <c r="X93" s="105" t="s">
        <v>187</v>
      </c>
      <c r="Y93" s="105" t="s">
        <v>187</v>
      </c>
      <c r="Z93" s="105" t="s">
        <v>187</v>
      </c>
      <c r="AA93" s="105" t="s">
        <v>187</v>
      </c>
      <c r="AB93" s="105" t="s">
        <v>187</v>
      </c>
      <c r="AC93" s="105" t="s">
        <v>187</v>
      </c>
      <c r="AD93" s="105" t="s">
        <v>187</v>
      </c>
      <c r="AE93" s="105" t="s">
        <v>187</v>
      </c>
      <c r="AF93" s="105" t="s">
        <v>187</v>
      </c>
      <c r="AG93" s="105" t="s">
        <v>187</v>
      </c>
      <c r="AH93" s="105" t="s">
        <v>187</v>
      </c>
      <c r="AI93" s="105" t="s">
        <v>187</v>
      </c>
      <c r="AJ93" s="105" t="s">
        <v>187</v>
      </c>
      <c r="AK93" s="105" t="s">
        <v>187</v>
      </c>
      <c r="AL93" s="105" t="s">
        <v>187</v>
      </c>
      <c r="AM93" s="105"/>
      <c r="AN93" s="105"/>
      <c r="AO93" s="105" t="s">
        <v>187</v>
      </c>
      <c r="AP93" s="105" t="s">
        <v>187</v>
      </c>
      <c r="AQ93" s="105" t="s">
        <v>187</v>
      </c>
      <c r="AR93" s="105" t="s">
        <v>187</v>
      </c>
      <c r="AS93" s="36"/>
    </row>
    <row r="94" spans="1:45" ht="12.75" x14ac:dyDescent="0.2">
      <c r="A94" s="106" t="s">
        <v>190</v>
      </c>
      <c r="B94" s="107"/>
      <c r="C94" s="107"/>
      <c r="D94" s="107"/>
      <c r="E94" s="107"/>
      <c r="F94" s="107"/>
      <c r="G94" s="108" t="s">
        <v>184</v>
      </c>
      <c r="H94" s="108" t="s">
        <v>184</v>
      </c>
      <c r="I94" s="108" t="s">
        <v>184</v>
      </c>
      <c r="J94" s="108"/>
      <c r="K94" s="108"/>
      <c r="L94" s="108"/>
      <c r="M94" s="108"/>
      <c r="N94" s="108"/>
      <c r="O94" s="108" t="s">
        <v>187</v>
      </c>
      <c r="P94" s="108" t="s">
        <v>187</v>
      </c>
      <c r="Q94" s="108" t="s">
        <v>187</v>
      </c>
      <c r="R94" s="108" t="s">
        <v>187</v>
      </c>
      <c r="S94" s="108" t="s">
        <v>187</v>
      </c>
      <c r="T94" s="108" t="s">
        <v>187</v>
      </c>
      <c r="U94" s="108" t="s">
        <v>187</v>
      </c>
      <c r="V94" s="108" t="s">
        <v>187</v>
      </c>
      <c r="W94" s="108" t="s">
        <v>187</v>
      </c>
      <c r="X94" s="108" t="s">
        <v>187</v>
      </c>
      <c r="Y94" s="108" t="s">
        <v>187</v>
      </c>
      <c r="Z94" s="108" t="s">
        <v>187</v>
      </c>
      <c r="AA94" s="108" t="s">
        <v>187</v>
      </c>
      <c r="AB94" s="108" t="s">
        <v>187</v>
      </c>
      <c r="AC94" s="108" t="s">
        <v>187</v>
      </c>
      <c r="AD94" s="108" t="s">
        <v>187</v>
      </c>
      <c r="AE94" s="108" t="s">
        <v>187</v>
      </c>
      <c r="AF94" s="108" t="s">
        <v>187</v>
      </c>
      <c r="AG94" s="108" t="s">
        <v>187</v>
      </c>
      <c r="AH94" s="108" t="s">
        <v>187</v>
      </c>
      <c r="AI94" s="108" t="s">
        <v>187</v>
      </c>
      <c r="AJ94" s="108" t="s">
        <v>187</v>
      </c>
      <c r="AK94" s="108" t="s">
        <v>187</v>
      </c>
      <c r="AL94" s="108" t="s">
        <v>187</v>
      </c>
      <c r="AM94" s="108"/>
      <c r="AN94" s="108"/>
      <c r="AO94" s="108" t="s">
        <v>187</v>
      </c>
      <c r="AP94" s="108" t="s">
        <v>187</v>
      </c>
      <c r="AQ94" s="108" t="s">
        <v>187</v>
      </c>
      <c r="AR94" s="108" t="s">
        <v>187</v>
      </c>
      <c r="AS94" s="36"/>
    </row>
    <row r="95" spans="1:45" ht="12.75" x14ac:dyDescent="0.2">
      <c r="A95" s="103" t="s">
        <v>191</v>
      </c>
      <c r="B95" s="104"/>
      <c r="C95" s="104"/>
      <c r="D95" s="104"/>
      <c r="E95" s="104"/>
      <c r="F95" s="104"/>
      <c r="G95" s="105" t="s">
        <v>184</v>
      </c>
      <c r="H95" s="105" t="s">
        <v>184</v>
      </c>
      <c r="I95" s="105" t="s">
        <v>184</v>
      </c>
      <c r="J95" s="105"/>
      <c r="K95" s="105"/>
      <c r="L95" s="105">
        <v>879870.44</v>
      </c>
      <c r="M95" s="105"/>
      <c r="N95" s="105"/>
      <c r="O95" s="105" t="s">
        <v>187</v>
      </c>
      <c r="P95" s="105" t="s">
        <v>187</v>
      </c>
      <c r="Q95" s="105" t="s">
        <v>187</v>
      </c>
      <c r="R95" s="105" t="s">
        <v>187</v>
      </c>
      <c r="S95" s="105" t="s">
        <v>187</v>
      </c>
      <c r="T95" s="105" t="s">
        <v>187</v>
      </c>
      <c r="U95" s="105" t="s">
        <v>187</v>
      </c>
      <c r="V95" s="105" t="s">
        <v>187</v>
      </c>
      <c r="W95" s="105" t="s">
        <v>187</v>
      </c>
      <c r="X95" s="105" t="s">
        <v>187</v>
      </c>
      <c r="Y95" s="105" t="s">
        <v>187</v>
      </c>
      <c r="Z95" s="105" t="s">
        <v>187</v>
      </c>
      <c r="AA95" s="105" t="s">
        <v>187</v>
      </c>
      <c r="AB95" s="105" t="s">
        <v>187</v>
      </c>
      <c r="AC95" s="105" t="s">
        <v>187</v>
      </c>
      <c r="AD95" s="105" t="s">
        <v>187</v>
      </c>
      <c r="AE95" s="105" t="s">
        <v>187</v>
      </c>
      <c r="AF95" s="105" t="s">
        <v>187</v>
      </c>
      <c r="AG95" s="105" t="s">
        <v>187</v>
      </c>
      <c r="AH95" s="105" t="s">
        <v>187</v>
      </c>
      <c r="AI95" s="105" t="s">
        <v>187</v>
      </c>
      <c r="AJ95" s="105" t="s">
        <v>187</v>
      </c>
      <c r="AK95" s="105" t="s">
        <v>187</v>
      </c>
      <c r="AL95" s="105" t="s">
        <v>187</v>
      </c>
      <c r="AM95" s="105"/>
      <c r="AN95" s="105"/>
      <c r="AO95" s="105" t="s">
        <v>187</v>
      </c>
      <c r="AP95" s="105" t="s">
        <v>187</v>
      </c>
      <c r="AQ95" s="105" t="s">
        <v>187</v>
      </c>
      <c r="AR95" s="105" t="s">
        <v>187</v>
      </c>
      <c r="AS95" s="36"/>
    </row>
    <row r="96" spans="1:45" ht="12.75" x14ac:dyDescent="0.2">
      <c r="A96" s="103" t="s">
        <v>192</v>
      </c>
      <c r="B96" s="104"/>
      <c r="C96" s="104"/>
      <c r="D96" s="104"/>
      <c r="E96" s="104"/>
      <c r="F96" s="104"/>
      <c r="G96" s="105" t="s">
        <v>184</v>
      </c>
      <c r="H96" s="105" t="s">
        <v>184</v>
      </c>
      <c r="I96" s="105" t="s">
        <v>184</v>
      </c>
      <c r="J96" s="105"/>
      <c r="K96" s="105"/>
      <c r="L96" s="105">
        <v>1212938.28</v>
      </c>
      <c r="M96" s="105"/>
      <c r="N96" s="105"/>
      <c r="O96" s="105" t="s">
        <v>187</v>
      </c>
      <c r="P96" s="105" t="s">
        <v>187</v>
      </c>
      <c r="Q96" s="105" t="s">
        <v>187</v>
      </c>
      <c r="R96" s="105" t="s">
        <v>187</v>
      </c>
      <c r="S96" s="105" t="s">
        <v>187</v>
      </c>
      <c r="T96" s="105" t="s">
        <v>187</v>
      </c>
      <c r="U96" s="105" t="s">
        <v>187</v>
      </c>
      <c r="V96" s="105" t="s">
        <v>187</v>
      </c>
      <c r="W96" s="105" t="s">
        <v>187</v>
      </c>
      <c r="X96" s="105" t="s">
        <v>187</v>
      </c>
      <c r="Y96" s="105" t="s">
        <v>187</v>
      </c>
      <c r="Z96" s="105" t="s">
        <v>187</v>
      </c>
      <c r="AA96" s="105" t="s">
        <v>187</v>
      </c>
      <c r="AB96" s="105" t="s">
        <v>187</v>
      </c>
      <c r="AC96" s="105" t="s">
        <v>187</v>
      </c>
      <c r="AD96" s="105" t="s">
        <v>187</v>
      </c>
      <c r="AE96" s="105" t="s">
        <v>187</v>
      </c>
      <c r="AF96" s="105" t="s">
        <v>187</v>
      </c>
      <c r="AG96" s="105" t="s">
        <v>187</v>
      </c>
      <c r="AH96" s="105" t="s">
        <v>187</v>
      </c>
      <c r="AI96" s="105" t="s">
        <v>187</v>
      </c>
      <c r="AJ96" s="105" t="s">
        <v>187</v>
      </c>
      <c r="AK96" s="105" t="s">
        <v>187</v>
      </c>
      <c r="AL96" s="105" t="s">
        <v>187</v>
      </c>
      <c r="AM96" s="105"/>
      <c r="AN96" s="105"/>
      <c r="AO96" s="105" t="s">
        <v>187</v>
      </c>
      <c r="AP96" s="105" t="s">
        <v>187</v>
      </c>
      <c r="AQ96" s="105" t="s">
        <v>187</v>
      </c>
      <c r="AR96" s="105" t="s">
        <v>187</v>
      </c>
      <c r="AS96" s="36"/>
    </row>
    <row r="97" spans="1:47" ht="12.75" x14ac:dyDescent="0.2">
      <c r="A97" s="106" t="s">
        <v>193</v>
      </c>
      <c r="B97" s="107"/>
      <c r="C97" s="107"/>
      <c r="D97" s="107"/>
      <c r="E97" s="107"/>
      <c r="F97" s="107"/>
      <c r="G97" s="105" t="s">
        <v>184</v>
      </c>
      <c r="H97" s="105" t="s">
        <v>184</v>
      </c>
      <c r="I97" s="105" t="s">
        <v>184</v>
      </c>
      <c r="J97" s="105"/>
      <c r="K97" s="105"/>
      <c r="L97" s="123">
        <v>2092809</v>
      </c>
      <c r="M97" s="105"/>
      <c r="N97" s="105"/>
      <c r="O97" s="105" t="s">
        <v>187</v>
      </c>
      <c r="P97" s="105" t="s">
        <v>187</v>
      </c>
      <c r="Q97" s="105" t="s">
        <v>187</v>
      </c>
      <c r="R97" s="105" t="s">
        <v>187</v>
      </c>
      <c r="S97" s="105" t="s">
        <v>187</v>
      </c>
      <c r="T97" s="105" t="s">
        <v>187</v>
      </c>
      <c r="U97" s="105" t="s">
        <v>187</v>
      </c>
      <c r="V97" s="105" t="s">
        <v>187</v>
      </c>
      <c r="W97" s="105" t="s">
        <v>187</v>
      </c>
      <c r="X97" s="105" t="s">
        <v>187</v>
      </c>
      <c r="Y97" s="105" t="s">
        <v>187</v>
      </c>
      <c r="Z97" s="105" t="s">
        <v>187</v>
      </c>
      <c r="AA97" s="105" t="s">
        <v>187</v>
      </c>
      <c r="AB97" s="105" t="s">
        <v>187</v>
      </c>
      <c r="AC97" s="105" t="s">
        <v>187</v>
      </c>
      <c r="AD97" s="105" t="s">
        <v>187</v>
      </c>
      <c r="AE97" s="105" t="s">
        <v>187</v>
      </c>
      <c r="AF97" s="105" t="s">
        <v>187</v>
      </c>
      <c r="AG97" s="105" t="s">
        <v>187</v>
      </c>
      <c r="AH97" s="105" t="s">
        <v>187</v>
      </c>
      <c r="AI97" s="105" t="s">
        <v>187</v>
      </c>
      <c r="AJ97" s="105" t="s">
        <v>187</v>
      </c>
      <c r="AK97" s="105" t="s">
        <v>187</v>
      </c>
      <c r="AL97" s="105" t="s">
        <v>187</v>
      </c>
      <c r="AM97" s="105"/>
      <c r="AN97" s="105"/>
      <c r="AO97" s="105" t="s">
        <v>187</v>
      </c>
      <c r="AP97" s="105" t="s">
        <v>187</v>
      </c>
      <c r="AQ97" s="105" t="s">
        <v>187</v>
      </c>
      <c r="AR97" s="105" t="s">
        <v>187</v>
      </c>
      <c r="AS97" s="36"/>
    </row>
    <row r="98" spans="1:47" ht="12.75" x14ac:dyDescent="0.2">
      <c r="A98" s="103" t="s">
        <v>194</v>
      </c>
      <c r="B98" s="104"/>
      <c r="C98" s="104"/>
      <c r="D98" s="104"/>
      <c r="E98" s="104"/>
      <c r="F98" s="104"/>
      <c r="G98" s="105" t="s">
        <v>184</v>
      </c>
      <c r="H98" s="105" t="s">
        <v>184</v>
      </c>
      <c r="I98" s="105" t="s">
        <v>184</v>
      </c>
      <c r="J98" s="105"/>
      <c r="K98" s="105"/>
      <c r="L98" s="105"/>
      <c r="M98" s="105"/>
      <c r="N98" s="105"/>
      <c r="O98" s="105" t="s">
        <v>187</v>
      </c>
      <c r="P98" s="105" t="s">
        <v>187</v>
      </c>
      <c r="Q98" s="105" t="s">
        <v>187</v>
      </c>
      <c r="R98" s="105" t="s">
        <v>187</v>
      </c>
      <c r="S98" s="105" t="s">
        <v>187</v>
      </c>
      <c r="T98" s="105" t="s">
        <v>187</v>
      </c>
      <c r="U98" s="105" t="s">
        <v>187</v>
      </c>
      <c r="V98" s="105" t="s">
        <v>187</v>
      </c>
      <c r="W98" s="105" t="s">
        <v>187</v>
      </c>
      <c r="X98" s="105" t="s">
        <v>187</v>
      </c>
      <c r="Y98" s="105" t="s">
        <v>187</v>
      </c>
      <c r="Z98" s="105" t="s">
        <v>187</v>
      </c>
      <c r="AA98" s="105" t="s">
        <v>187</v>
      </c>
      <c r="AB98" s="105" t="s">
        <v>187</v>
      </c>
      <c r="AC98" s="105" t="s">
        <v>187</v>
      </c>
      <c r="AD98" s="105" t="s">
        <v>187</v>
      </c>
      <c r="AE98" s="105" t="s">
        <v>187</v>
      </c>
      <c r="AF98" s="105" t="s">
        <v>187</v>
      </c>
      <c r="AG98" s="105" t="s">
        <v>187</v>
      </c>
      <c r="AH98" s="105" t="s">
        <v>187</v>
      </c>
      <c r="AI98" s="105" t="s">
        <v>187</v>
      </c>
      <c r="AJ98" s="105" t="s">
        <v>187</v>
      </c>
      <c r="AK98" s="105" t="s">
        <v>187</v>
      </c>
      <c r="AL98" s="105" t="s">
        <v>187</v>
      </c>
      <c r="AM98" s="105"/>
      <c r="AN98" s="105"/>
      <c r="AO98" s="105" t="s">
        <v>187</v>
      </c>
      <c r="AP98" s="105" t="s">
        <v>187</v>
      </c>
      <c r="AQ98" s="105" t="s">
        <v>187</v>
      </c>
      <c r="AR98" s="105" t="s">
        <v>187</v>
      </c>
      <c r="AS98" s="36"/>
    </row>
    <row r="99" spans="1:47" ht="12.75" x14ac:dyDescent="0.2">
      <c r="A99" s="103" t="s">
        <v>195</v>
      </c>
      <c r="B99" s="104"/>
      <c r="C99" s="104"/>
      <c r="D99" s="104"/>
      <c r="E99" s="104"/>
      <c r="F99" s="104"/>
      <c r="G99" s="105" t="s">
        <v>184</v>
      </c>
      <c r="H99" s="105" t="s">
        <v>184</v>
      </c>
      <c r="I99" s="105" t="s">
        <v>184</v>
      </c>
      <c r="J99" s="105"/>
      <c r="K99" s="105"/>
      <c r="L99" s="105">
        <v>117674.75</v>
      </c>
      <c r="M99" s="105"/>
      <c r="N99" s="105"/>
      <c r="O99" s="105" t="s">
        <v>187</v>
      </c>
      <c r="P99" s="105" t="s">
        <v>187</v>
      </c>
      <c r="Q99" s="105" t="s">
        <v>187</v>
      </c>
      <c r="R99" s="105" t="s">
        <v>187</v>
      </c>
      <c r="S99" s="105" t="s">
        <v>187</v>
      </c>
      <c r="T99" s="105" t="s">
        <v>187</v>
      </c>
      <c r="U99" s="105" t="s">
        <v>187</v>
      </c>
      <c r="V99" s="105" t="s">
        <v>187</v>
      </c>
      <c r="W99" s="105" t="s">
        <v>187</v>
      </c>
      <c r="X99" s="105" t="s">
        <v>187</v>
      </c>
      <c r="Y99" s="105" t="s">
        <v>187</v>
      </c>
      <c r="Z99" s="105" t="s">
        <v>187</v>
      </c>
      <c r="AA99" s="105" t="s">
        <v>187</v>
      </c>
      <c r="AB99" s="105" t="s">
        <v>187</v>
      </c>
      <c r="AC99" s="105" t="s">
        <v>187</v>
      </c>
      <c r="AD99" s="105" t="s">
        <v>187</v>
      </c>
      <c r="AE99" s="105" t="s">
        <v>187</v>
      </c>
      <c r="AF99" s="105" t="s">
        <v>187</v>
      </c>
      <c r="AG99" s="105" t="s">
        <v>187</v>
      </c>
      <c r="AH99" s="105" t="s">
        <v>187</v>
      </c>
      <c r="AI99" s="105" t="s">
        <v>187</v>
      </c>
      <c r="AJ99" s="105" t="s">
        <v>187</v>
      </c>
      <c r="AK99" s="105" t="s">
        <v>187</v>
      </c>
      <c r="AL99" s="105" t="s">
        <v>187</v>
      </c>
      <c r="AM99" s="105"/>
      <c r="AN99" s="105"/>
      <c r="AO99" s="105" t="s">
        <v>187</v>
      </c>
      <c r="AP99" s="105" t="s">
        <v>187</v>
      </c>
      <c r="AQ99" s="105" t="s">
        <v>187</v>
      </c>
      <c r="AR99" s="105" t="s">
        <v>187</v>
      </c>
      <c r="AS99" s="36"/>
    </row>
    <row r="100" spans="1:47" ht="12.75" x14ac:dyDescent="0.2">
      <c r="A100" s="103" t="s">
        <v>196</v>
      </c>
      <c r="B100" s="104"/>
      <c r="C100" s="104"/>
      <c r="D100" s="104"/>
      <c r="E100" s="104"/>
      <c r="F100" s="104"/>
      <c r="G100" s="105" t="s">
        <v>184</v>
      </c>
      <c r="H100" s="105" t="s">
        <v>184</v>
      </c>
      <c r="I100" s="105" t="s">
        <v>184</v>
      </c>
      <c r="J100" s="105"/>
      <c r="K100" s="105"/>
      <c r="L100" s="105">
        <v>266426.71000000002</v>
      </c>
      <c r="M100" s="105"/>
      <c r="N100" s="105"/>
      <c r="O100" s="105" t="s">
        <v>187</v>
      </c>
      <c r="P100" s="105" t="s">
        <v>187</v>
      </c>
      <c r="Q100" s="105" t="s">
        <v>187</v>
      </c>
      <c r="R100" s="105" t="s">
        <v>187</v>
      </c>
      <c r="S100" s="105" t="s">
        <v>187</v>
      </c>
      <c r="T100" s="105" t="s">
        <v>187</v>
      </c>
      <c r="U100" s="105" t="s">
        <v>187</v>
      </c>
      <c r="V100" s="105" t="s">
        <v>187</v>
      </c>
      <c r="W100" s="105" t="s">
        <v>187</v>
      </c>
      <c r="X100" s="105" t="s">
        <v>187</v>
      </c>
      <c r="Y100" s="105" t="s">
        <v>187</v>
      </c>
      <c r="Z100" s="105" t="s">
        <v>187</v>
      </c>
      <c r="AA100" s="105" t="s">
        <v>187</v>
      </c>
      <c r="AB100" s="105" t="s">
        <v>187</v>
      </c>
      <c r="AC100" s="105" t="s">
        <v>187</v>
      </c>
      <c r="AD100" s="105" t="s">
        <v>187</v>
      </c>
      <c r="AE100" s="105" t="s">
        <v>187</v>
      </c>
      <c r="AF100" s="105" t="s">
        <v>187</v>
      </c>
      <c r="AG100" s="105" t="s">
        <v>187</v>
      </c>
      <c r="AH100" s="105" t="s">
        <v>187</v>
      </c>
      <c r="AI100" s="105" t="s">
        <v>187</v>
      </c>
      <c r="AJ100" s="105" t="s">
        <v>187</v>
      </c>
      <c r="AK100" s="105" t="s">
        <v>187</v>
      </c>
      <c r="AL100" s="105" t="s">
        <v>187</v>
      </c>
      <c r="AM100" s="105"/>
      <c r="AN100" s="105"/>
      <c r="AO100" s="105" t="s">
        <v>187</v>
      </c>
      <c r="AP100" s="105" t="s">
        <v>187</v>
      </c>
      <c r="AQ100" s="105" t="s">
        <v>187</v>
      </c>
      <c r="AR100" s="105" t="s">
        <v>187</v>
      </c>
      <c r="AS100" s="36"/>
    </row>
    <row r="101" spans="1:47" ht="12.75" x14ac:dyDescent="0.2">
      <c r="A101" s="103" t="s">
        <v>197</v>
      </c>
      <c r="B101" s="104"/>
      <c r="C101" s="104"/>
      <c r="D101" s="104"/>
      <c r="E101" s="104"/>
      <c r="F101" s="104"/>
      <c r="G101" s="105" t="s">
        <v>184</v>
      </c>
      <c r="H101" s="105" t="s">
        <v>184</v>
      </c>
      <c r="I101" s="105" t="s">
        <v>184</v>
      </c>
      <c r="J101" s="105"/>
      <c r="K101" s="105"/>
      <c r="L101" s="105">
        <v>737034.63</v>
      </c>
      <c r="M101" s="105"/>
      <c r="N101" s="105"/>
      <c r="O101" s="105" t="s">
        <v>187</v>
      </c>
      <c r="P101" s="105" t="s">
        <v>187</v>
      </c>
      <c r="Q101" s="105" t="s">
        <v>187</v>
      </c>
      <c r="R101" s="105" t="s">
        <v>187</v>
      </c>
      <c r="S101" s="105" t="s">
        <v>187</v>
      </c>
      <c r="T101" s="105" t="s">
        <v>187</v>
      </c>
      <c r="U101" s="105" t="s">
        <v>187</v>
      </c>
      <c r="V101" s="105" t="s">
        <v>187</v>
      </c>
      <c r="W101" s="105" t="s">
        <v>187</v>
      </c>
      <c r="X101" s="105" t="s">
        <v>187</v>
      </c>
      <c r="Y101" s="105" t="s">
        <v>187</v>
      </c>
      <c r="Z101" s="105" t="s">
        <v>187</v>
      </c>
      <c r="AA101" s="105" t="s">
        <v>187</v>
      </c>
      <c r="AB101" s="105" t="s">
        <v>187</v>
      </c>
      <c r="AC101" s="105" t="s">
        <v>187</v>
      </c>
      <c r="AD101" s="105" t="s">
        <v>187</v>
      </c>
      <c r="AE101" s="105" t="s">
        <v>187</v>
      </c>
      <c r="AF101" s="105" t="s">
        <v>187</v>
      </c>
      <c r="AG101" s="105" t="s">
        <v>187</v>
      </c>
      <c r="AH101" s="105" t="s">
        <v>187</v>
      </c>
      <c r="AI101" s="105" t="s">
        <v>187</v>
      </c>
      <c r="AJ101" s="105" t="s">
        <v>187</v>
      </c>
      <c r="AK101" s="105" t="s">
        <v>187</v>
      </c>
      <c r="AL101" s="105" t="s">
        <v>187</v>
      </c>
      <c r="AM101" s="105"/>
      <c r="AN101" s="105"/>
      <c r="AO101" s="105" t="s">
        <v>187</v>
      </c>
      <c r="AP101" s="105" t="s">
        <v>187</v>
      </c>
      <c r="AQ101" s="105" t="s">
        <v>187</v>
      </c>
      <c r="AR101" s="105" t="s">
        <v>187</v>
      </c>
      <c r="AS101" s="36"/>
    </row>
    <row r="102" spans="1:47" ht="12.75" x14ac:dyDescent="0.2">
      <c r="A102" s="103" t="s">
        <v>198</v>
      </c>
      <c r="B102" s="104"/>
      <c r="C102" s="104"/>
      <c r="D102" s="104"/>
      <c r="E102" s="104"/>
      <c r="F102" s="104"/>
      <c r="G102" s="105" t="s">
        <v>184</v>
      </c>
      <c r="H102" s="105" t="s">
        <v>184</v>
      </c>
      <c r="I102" s="105" t="s">
        <v>184</v>
      </c>
      <c r="J102" s="105"/>
      <c r="K102" s="105"/>
      <c r="L102" s="105">
        <v>694864.64</v>
      </c>
      <c r="M102" s="105"/>
      <c r="N102" s="105"/>
      <c r="O102" s="105" t="s">
        <v>187</v>
      </c>
      <c r="P102" s="105" t="s">
        <v>187</v>
      </c>
      <c r="Q102" s="105" t="s">
        <v>187</v>
      </c>
      <c r="R102" s="105" t="s">
        <v>187</v>
      </c>
      <c r="S102" s="105" t="s">
        <v>187</v>
      </c>
      <c r="T102" s="105" t="s">
        <v>187</v>
      </c>
      <c r="U102" s="105" t="s">
        <v>187</v>
      </c>
      <c r="V102" s="105" t="s">
        <v>187</v>
      </c>
      <c r="W102" s="105" t="s">
        <v>187</v>
      </c>
      <c r="X102" s="105" t="s">
        <v>187</v>
      </c>
      <c r="Y102" s="105" t="s">
        <v>187</v>
      </c>
      <c r="Z102" s="105" t="s">
        <v>187</v>
      </c>
      <c r="AA102" s="105" t="s">
        <v>187</v>
      </c>
      <c r="AB102" s="105" t="s">
        <v>187</v>
      </c>
      <c r="AC102" s="105" t="s">
        <v>187</v>
      </c>
      <c r="AD102" s="105" t="s">
        <v>187</v>
      </c>
      <c r="AE102" s="105" t="s">
        <v>187</v>
      </c>
      <c r="AF102" s="105" t="s">
        <v>187</v>
      </c>
      <c r="AG102" s="105" t="s">
        <v>187</v>
      </c>
      <c r="AH102" s="105" t="s">
        <v>187</v>
      </c>
      <c r="AI102" s="105" t="s">
        <v>187</v>
      </c>
      <c r="AJ102" s="105" t="s">
        <v>187</v>
      </c>
      <c r="AK102" s="105" t="s">
        <v>187</v>
      </c>
      <c r="AL102" s="105" t="s">
        <v>187</v>
      </c>
      <c r="AM102" s="105"/>
      <c r="AN102" s="105"/>
      <c r="AO102" s="105" t="s">
        <v>187</v>
      </c>
      <c r="AP102" s="105" t="s">
        <v>187</v>
      </c>
      <c r="AQ102" s="105" t="s">
        <v>187</v>
      </c>
      <c r="AR102" s="105" t="s">
        <v>187</v>
      </c>
      <c r="AS102" s="36"/>
    </row>
    <row r="103" spans="1:47" ht="12.75" x14ac:dyDescent="0.2">
      <c r="A103" s="103" t="s">
        <v>199</v>
      </c>
      <c r="B103" s="104"/>
      <c r="C103" s="104"/>
      <c r="D103" s="104"/>
      <c r="E103" s="104"/>
      <c r="F103" s="104"/>
      <c r="G103" s="105" t="s">
        <v>184</v>
      </c>
      <c r="H103" s="105" t="s">
        <v>184</v>
      </c>
      <c r="I103" s="105" t="s">
        <v>184</v>
      </c>
      <c r="J103" s="105"/>
      <c r="K103" s="105"/>
      <c r="L103" s="105">
        <v>358106.01</v>
      </c>
      <c r="M103" s="105"/>
      <c r="N103" s="105"/>
      <c r="O103" s="105" t="s">
        <v>187</v>
      </c>
      <c r="P103" s="105" t="s">
        <v>187</v>
      </c>
      <c r="Q103" s="105" t="s">
        <v>187</v>
      </c>
      <c r="R103" s="105" t="s">
        <v>187</v>
      </c>
      <c r="S103" s="105" t="s">
        <v>187</v>
      </c>
      <c r="T103" s="105" t="s">
        <v>187</v>
      </c>
      <c r="U103" s="105" t="s">
        <v>187</v>
      </c>
      <c r="V103" s="105" t="s">
        <v>187</v>
      </c>
      <c r="W103" s="105" t="s">
        <v>187</v>
      </c>
      <c r="X103" s="105" t="s">
        <v>187</v>
      </c>
      <c r="Y103" s="105" t="s">
        <v>187</v>
      </c>
      <c r="Z103" s="105" t="s">
        <v>187</v>
      </c>
      <c r="AA103" s="105" t="s">
        <v>187</v>
      </c>
      <c r="AB103" s="105" t="s">
        <v>187</v>
      </c>
      <c r="AC103" s="105" t="s">
        <v>187</v>
      </c>
      <c r="AD103" s="105" t="s">
        <v>187</v>
      </c>
      <c r="AE103" s="105" t="s">
        <v>187</v>
      </c>
      <c r="AF103" s="105" t="s">
        <v>187</v>
      </c>
      <c r="AG103" s="105" t="s">
        <v>187</v>
      </c>
      <c r="AH103" s="105" t="s">
        <v>187</v>
      </c>
      <c r="AI103" s="105" t="s">
        <v>187</v>
      </c>
      <c r="AJ103" s="105" t="s">
        <v>187</v>
      </c>
      <c r="AK103" s="105" t="s">
        <v>187</v>
      </c>
      <c r="AL103" s="105" t="s">
        <v>187</v>
      </c>
      <c r="AM103" s="105"/>
      <c r="AN103" s="105"/>
      <c r="AO103" s="105" t="s">
        <v>187</v>
      </c>
      <c r="AP103" s="105" t="s">
        <v>187</v>
      </c>
      <c r="AQ103" s="105" t="s">
        <v>187</v>
      </c>
      <c r="AR103" s="105" t="s">
        <v>187</v>
      </c>
      <c r="AS103" s="36"/>
    </row>
    <row r="104" spans="1:47" s="117" customFormat="1" ht="12.75" x14ac:dyDescent="0.2">
      <c r="A104" s="102" t="s">
        <v>211</v>
      </c>
      <c r="B104" s="122"/>
      <c r="C104" s="122"/>
      <c r="D104" s="122"/>
      <c r="E104" s="122"/>
      <c r="F104" s="121"/>
      <c r="G104" s="120"/>
      <c r="H104" s="120"/>
      <c r="I104" s="120"/>
      <c r="J104" s="120"/>
      <c r="K104" s="120"/>
      <c r="L104" s="123">
        <v>2363404</v>
      </c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120"/>
      <c r="AM104" s="120"/>
      <c r="AN104" s="120"/>
      <c r="AO104" s="120"/>
      <c r="AP104" s="120"/>
      <c r="AQ104" s="120"/>
      <c r="AR104" s="120"/>
      <c r="AS104" s="119"/>
    </row>
    <row r="105" spans="1:47" ht="12.75" x14ac:dyDescent="0.2">
      <c r="A105" s="103" t="s">
        <v>200</v>
      </c>
      <c r="B105" s="104"/>
      <c r="C105" s="104"/>
      <c r="D105" s="104"/>
      <c r="E105" s="104"/>
      <c r="F105" s="104"/>
      <c r="G105" s="105" t="s">
        <v>184</v>
      </c>
      <c r="H105" s="105" t="s">
        <v>184</v>
      </c>
      <c r="I105" s="105" t="s">
        <v>184</v>
      </c>
      <c r="J105" s="105"/>
      <c r="K105" s="105"/>
      <c r="L105" s="124">
        <v>472680.8</v>
      </c>
      <c r="M105" s="105"/>
      <c r="N105" s="105"/>
      <c r="O105" s="105" t="s">
        <v>187</v>
      </c>
      <c r="P105" s="105" t="s">
        <v>187</v>
      </c>
      <c r="Q105" s="105" t="s">
        <v>187</v>
      </c>
      <c r="R105" s="105" t="s">
        <v>187</v>
      </c>
      <c r="S105" s="105" t="s">
        <v>187</v>
      </c>
      <c r="T105" s="105" t="s">
        <v>187</v>
      </c>
      <c r="U105" s="105" t="s">
        <v>187</v>
      </c>
      <c r="V105" s="105" t="s">
        <v>187</v>
      </c>
      <c r="W105" s="105" t="s">
        <v>187</v>
      </c>
      <c r="X105" s="105" t="s">
        <v>187</v>
      </c>
      <c r="Y105" s="105" t="s">
        <v>187</v>
      </c>
      <c r="Z105" s="105" t="s">
        <v>187</v>
      </c>
      <c r="AA105" s="105" t="s">
        <v>187</v>
      </c>
      <c r="AB105" s="105" t="s">
        <v>187</v>
      </c>
      <c r="AC105" s="105" t="s">
        <v>187</v>
      </c>
      <c r="AD105" s="105" t="s">
        <v>187</v>
      </c>
      <c r="AE105" s="105" t="s">
        <v>187</v>
      </c>
      <c r="AF105" s="105" t="s">
        <v>187</v>
      </c>
      <c r="AG105" s="105" t="s">
        <v>187</v>
      </c>
      <c r="AH105" s="105" t="s">
        <v>187</v>
      </c>
      <c r="AI105" s="105" t="s">
        <v>187</v>
      </c>
      <c r="AJ105" s="105" t="s">
        <v>187</v>
      </c>
      <c r="AK105" s="105" t="s">
        <v>187</v>
      </c>
      <c r="AL105" s="105" t="s">
        <v>187</v>
      </c>
      <c r="AM105" s="105"/>
      <c r="AN105" s="105"/>
      <c r="AO105" s="105" t="s">
        <v>187</v>
      </c>
      <c r="AP105" s="105" t="s">
        <v>187</v>
      </c>
      <c r="AQ105" s="105" t="s">
        <v>187</v>
      </c>
      <c r="AR105" s="105" t="s">
        <v>187</v>
      </c>
      <c r="AS105" s="36"/>
    </row>
    <row r="106" spans="1:47" ht="12.75" x14ac:dyDescent="0.2">
      <c r="A106" s="106" t="s">
        <v>201</v>
      </c>
      <c r="B106" s="107"/>
      <c r="C106" s="107"/>
      <c r="D106" s="107"/>
      <c r="E106" s="107"/>
      <c r="F106" s="107"/>
      <c r="G106" s="108" t="s">
        <v>184</v>
      </c>
      <c r="H106" s="108" t="s">
        <v>184</v>
      </c>
      <c r="I106" s="108" t="s">
        <v>184</v>
      </c>
      <c r="J106" s="108"/>
      <c r="K106" s="108"/>
      <c r="L106" s="125">
        <v>2836084.8</v>
      </c>
      <c r="M106" s="108"/>
      <c r="N106" s="108"/>
      <c r="O106" s="108" t="s">
        <v>187</v>
      </c>
      <c r="P106" s="108" t="s">
        <v>187</v>
      </c>
      <c r="Q106" s="108" t="s">
        <v>187</v>
      </c>
      <c r="R106" s="108" t="s">
        <v>187</v>
      </c>
      <c r="S106" s="108" t="s">
        <v>187</v>
      </c>
      <c r="T106" s="108" t="s">
        <v>187</v>
      </c>
      <c r="U106" s="108" t="s">
        <v>187</v>
      </c>
      <c r="V106" s="108" t="s">
        <v>187</v>
      </c>
      <c r="W106" s="108" t="s">
        <v>187</v>
      </c>
      <c r="X106" s="108" t="s">
        <v>187</v>
      </c>
      <c r="Y106" s="108" t="s">
        <v>187</v>
      </c>
      <c r="Z106" s="108" t="s">
        <v>187</v>
      </c>
      <c r="AA106" s="108" t="s">
        <v>187</v>
      </c>
      <c r="AB106" s="108" t="s">
        <v>187</v>
      </c>
      <c r="AC106" s="108" t="s">
        <v>187</v>
      </c>
      <c r="AD106" s="108" t="s">
        <v>187</v>
      </c>
      <c r="AE106" s="108" t="s">
        <v>187</v>
      </c>
      <c r="AF106" s="108" t="s">
        <v>187</v>
      </c>
      <c r="AG106" s="108" t="s">
        <v>187</v>
      </c>
      <c r="AH106" s="108" t="s">
        <v>187</v>
      </c>
      <c r="AI106" s="108" t="s">
        <v>187</v>
      </c>
      <c r="AJ106" s="108" t="s">
        <v>187</v>
      </c>
      <c r="AK106" s="108" t="s">
        <v>187</v>
      </c>
      <c r="AL106" s="108" t="s">
        <v>187</v>
      </c>
      <c r="AM106" s="108"/>
      <c r="AN106" s="108"/>
      <c r="AO106" s="108" t="s">
        <v>187</v>
      </c>
      <c r="AP106" s="108" t="s">
        <v>187</v>
      </c>
      <c r="AQ106" s="108" t="s">
        <v>187</v>
      </c>
      <c r="AR106" s="108" t="s">
        <v>187</v>
      </c>
      <c r="AS106" s="36"/>
    </row>
    <row r="107" spans="1:47" ht="12.75" x14ac:dyDescent="0.2"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 s="40"/>
      <c r="AT107" s="40"/>
      <c r="AU107" s="40"/>
    </row>
    <row r="108" spans="1:47" ht="12.75" x14ac:dyDescent="0.2">
      <c r="A108" s="21"/>
      <c r="D108" s="14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 s="36"/>
    </row>
    <row r="109" spans="1:47" ht="12.75" x14ac:dyDescent="0.2">
      <c r="A109" s="22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36"/>
    </row>
    <row r="110" spans="1:47" ht="12.75" x14ac:dyDescent="0.2">
      <c r="A110" s="21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:47" ht="12.75" x14ac:dyDescent="0.2"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:47" ht="12.75" x14ac:dyDescent="0.2"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AS531" s="36"/>
    </row>
    <row r="532" spans="15:45" ht="12.75" x14ac:dyDescent="0.2">
      <c r="O532"/>
      <c r="P532"/>
      <c r="Q532"/>
    </row>
    <row r="533" spans="15:45" ht="12.75" x14ac:dyDescent="0.2">
      <c r="O533"/>
      <c r="P533"/>
      <c r="Q533"/>
    </row>
    <row r="534" spans="15:45" ht="12.75" x14ac:dyDescent="0.2">
      <c r="O534"/>
      <c r="P534"/>
      <c r="Q534"/>
    </row>
  </sheetData>
  <mergeCells count="42">
    <mergeCell ref="A8:N8"/>
    <mergeCell ref="L5:O5"/>
    <mergeCell ref="A104:F104"/>
    <mergeCell ref="A101:F101"/>
    <mergeCell ref="A102:F102"/>
    <mergeCell ref="A103:F103"/>
    <mergeCell ref="A105:F105"/>
    <mergeCell ref="A106:F106"/>
    <mergeCell ref="A96:F96"/>
    <mergeCell ref="A97:F97"/>
    <mergeCell ref="A98:F98"/>
    <mergeCell ref="A99:F99"/>
    <mergeCell ref="A100:F100"/>
    <mergeCell ref="A91:F91"/>
    <mergeCell ref="A92:F92"/>
    <mergeCell ref="A93:F93"/>
    <mergeCell ref="A94:F94"/>
    <mergeCell ref="A95:F95"/>
    <mergeCell ref="A26:AR26"/>
    <mergeCell ref="A33:AR33"/>
    <mergeCell ref="A40:AR40"/>
    <mergeCell ref="A41:AR41"/>
    <mergeCell ref="A66:AR66"/>
    <mergeCell ref="L22:L23"/>
    <mergeCell ref="D21:F21"/>
    <mergeCell ref="C21:C23"/>
    <mergeCell ref="J21:K21"/>
    <mergeCell ref="A25:AR25"/>
    <mergeCell ref="L21:N21"/>
    <mergeCell ref="G21:I21"/>
    <mergeCell ref="K18:L18"/>
    <mergeCell ref="K16:L16"/>
    <mergeCell ref="A11:N11"/>
    <mergeCell ref="A13:N13"/>
    <mergeCell ref="A21:A23"/>
    <mergeCell ref="B21:B23"/>
    <mergeCell ref="A9:N9"/>
    <mergeCell ref="A12:N12"/>
    <mergeCell ref="A14:N14"/>
    <mergeCell ref="K17:L17"/>
    <mergeCell ref="D22:D23"/>
    <mergeCell ref="G22:G23"/>
  </mergeCells>
  <phoneticPr fontId="0" type="noConversion"/>
  <pageMargins left="0.78740157480314965" right="0.39370078740157483" top="0.39370078740157483" bottom="0.39370078740157483" header="0.23622047244094488" footer="0.23622047244094488"/>
  <pageSetup paperSize="9" scale="68" fitToHeight="30000" orientation="landscape" r:id="rId1"/>
  <headerFooter alignWithMargins="0">
    <oddHeader>&amp;LГранд-СМЕТА</oddHeader>
    <oddFooter>Страница &amp;P из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142" r:id="rId4" name="Button 1118">
              <controlPr defaultSize="0" print="0" autoFill="0" autoPict="0" macro="[0]!obrabotka">
                <anchor moveWithCells="1" sizeWithCells="1">
                  <from>
                    <xdr:col>1</xdr:col>
                    <xdr:colOff>371475</xdr:colOff>
                    <xdr:row>18</xdr:row>
                    <xdr:rowOff>0</xdr:rowOff>
                  </from>
                  <to>
                    <xdr:col>1</xdr:col>
                    <xdr:colOff>2066925</xdr:colOff>
                    <xdr:row>19</xdr:row>
                    <xdr:rowOff>66675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1:AU536"/>
  <sheetViews>
    <sheetView showGridLines="0" zoomScale="90" zoomScaleNormal="90" workbookViewId="0"/>
  </sheetViews>
  <sheetFormatPr defaultRowHeight="12" x14ac:dyDescent="0.2"/>
  <cols>
    <col min="1" max="1" width="8.5703125" style="6" customWidth="1"/>
    <col min="2" max="2" width="40.5703125" style="6" customWidth="1"/>
    <col min="3" max="3" width="11.85546875" style="6" customWidth="1"/>
    <col min="4" max="5" width="12.140625" style="6" customWidth="1"/>
    <col min="6" max="6" width="9.7109375" style="6" customWidth="1"/>
    <col min="7" max="8" width="12.140625" style="6" customWidth="1"/>
    <col min="9" max="9" width="9.7109375" style="6" customWidth="1"/>
    <col min="10" max="10" width="12.140625" style="6" customWidth="1"/>
    <col min="11" max="13" width="12.140625" style="8" customWidth="1"/>
    <col min="14" max="14" width="13.7109375" style="8" customWidth="1"/>
    <col min="15" max="17" width="10.5703125" style="8" hidden="1" customWidth="1"/>
    <col min="18" max="19" width="9.140625" style="8" hidden="1" customWidth="1"/>
    <col min="20" max="21" width="16.140625" style="8" hidden="1" customWidth="1"/>
    <col min="22" max="44" width="9.140625" style="8" hidden="1" customWidth="1"/>
    <col min="45" max="16384" width="9.140625" style="8"/>
  </cols>
  <sheetData>
    <row r="1" spans="1:45" x14ac:dyDescent="0.2">
      <c r="N1" s="8" t="s">
        <v>20</v>
      </c>
    </row>
    <row r="3" spans="1:45" ht="12.75" x14ac:dyDescent="0.2">
      <c r="A3" s="24"/>
      <c r="B3" s="25" t="s">
        <v>24</v>
      </c>
      <c r="C3" s="26"/>
      <c r="D3" s="27"/>
      <c r="E3" s="24"/>
      <c r="F3" s="28"/>
      <c r="G3" s="28"/>
      <c r="H3" s="28"/>
      <c r="I3" s="28"/>
      <c r="J3" s="28"/>
      <c r="K3" s="28"/>
      <c r="L3" s="29" t="s">
        <v>25</v>
      </c>
      <c r="M3" s="28"/>
      <c r="N3" s="28"/>
      <c r="O3" s="28"/>
      <c r="P3"/>
      <c r="Q3"/>
      <c r="R3"/>
      <c r="S3"/>
      <c r="T3"/>
      <c r="U3"/>
      <c r="V3"/>
      <c r="W3"/>
      <c r="X3"/>
      <c r="Y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 s="36"/>
    </row>
    <row r="4" spans="1:45" ht="12.75" x14ac:dyDescent="0.2">
      <c r="A4" s="24"/>
      <c r="B4" s="30"/>
      <c r="C4" s="26"/>
      <c r="D4" s="27"/>
      <c r="E4" s="24"/>
      <c r="F4" s="28"/>
      <c r="G4" s="28"/>
      <c r="H4" s="28"/>
      <c r="I4" s="28"/>
      <c r="J4" s="28"/>
      <c r="K4" s="28"/>
      <c r="L4" s="28"/>
      <c r="M4" s="28"/>
      <c r="N4" s="28"/>
      <c r="O4" s="28"/>
      <c r="P4"/>
      <c r="Q4"/>
      <c r="R4"/>
      <c r="S4"/>
      <c r="T4"/>
      <c r="U4"/>
      <c r="V4"/>
      <c r="W4"/>
      <c r="X4"/>
      <c r="Y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 s="36"/>
    </row>
    <row r="5" spans="1:45" ht="12.75" x14ac:dyDescent="0.2">
      <c r="A5" s="24"/>
      <c r="B5" s="30" t="s">
        <v>26</v>
      </c>
      <c r="C5" s="26"/>
      <c r="D5" s="27"/>
      <c r="E5" s="24"/>
      <c r="F5" s="28"/>
      <c r="G5" s="28"/>
      <c r="H5" s="28"/>
      <c r="I5" s="28"/>
      <c r="J5" s="28"/>
      <c r="K5" s="28"/>
      <c r="L5" s="31" t="s">
        <v>27</v>
      </c>
      <c r="M5" s="28"/>
      <c r="N5" s="28"/>
      <c r="O5" s="28"/>
      <c r="P5"/>
      <c r="Q5"/>
      <c r="R5"/>
      <c r="S5"/>
      <c r="T5"/>
      <c r="U5"/>
      <c r="V5"/>
      <c r="W5"/>
      <c r="X5"/>
      <c r="Y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 s="36"/>
    </row>
    <row r="6" spans="1:45" ht="12.75" customHeight="1" x14ac:dyDescent="0.2">
      <c r="A6" s="24"/>
      <c r="B6" s="30" t="s">
        <v>28</v>
      </c>
      <c r="C6" s="26"/>
      <c r="D6" s="27"/>
      <c r="E6" s="24"/>
      <c r="F6" s="28"/>
      <c r="G6" s="28"/>
      <c r="H6" s="28"/>
      <c r="I6" s="28"/>
      <c r="J6" s="28"/>
      <c r="K6" s="28"/>
      <c r="L6" s="31" t="s">
        <v>29</v>
      </c>
      <c r="M6" s="28"/>
      <c r="N6" s="28"/>
      <c r="O6" s="28"/>
      <c r="P6"/>
      <c r="Q6"/>
      <c r="R6"/>
      <c r="S6"/>
      <c r="T6"/>
      <c r="U6"/>
      <c r="V6"/>
      <c r="W6"/>
      <c r="X6"/>
      <c r="Y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 s="36"/>
    </row>
    <row r="7" spans="1:45" ht="12.75" x14ac:dyDescent="0.2">
      <c r="B7" s="7"/>
      <c r="C7" s="7"/>
      <c r="D7" s="7"/>
      <c r="I7" s="15"/>
      <c r="J7" s="15"/>
      <c r="M7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 s="36"/>
    </row>
    <row r="8" spans="1:45" ht="12.75" x14ac:dyDescent="0.2">
      <c r="A8" s="51" t="s">
        <v>46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 s="36"/>
    </row>
    <row r="9" spans="1:45" ht="12.75" x14ac:dyDescent="0.2">
      <c r="A9" s="56" t="s">
        <v>2</v>
      </c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 s="36"/>
    </row>
    <row r="10" spans="1:45" ht="12.75" x14ac:dyDescent="0.2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 s="36"/>
    </row>
    <row r="11" spans="1:45" ht="15.75" x14ac:dyDescent="0.2">
      <c r="A11" s="52" t="s">
        <v>47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 s="36"/>
    </row>
    <row r="12" spans="1:45" ht="12.75" x14ac:dyDescent="0.2">
      <c r="A12" s="57" t="s">
        <v>6</v>
      </c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 s="36"/>
    </row>
    <row r="13" spans="1:45" ht="12.75" x14ac:dyDescent="0.2">
      <c r="A13" s="51" t="s">
        <v>48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 s="36"/>
    </row>
    <row r="14" spans="1:45" ht="12.75" x14ac:dyDescent="0.2">
      <c r="A14" s="58" t="s">
        <v>0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 s="36"/>
    </row>
    <row r="15" spans="1:45" ht="12.75" x14ac:dyDescent="0.2">
      <c r="A15" s="4"/>
      <c r="B15" s="5"/>
      <c r="C15" s="2"/>
      <c r="D15" s="9"/>
      <c r="E15" s="9"/>
      <c r="F15" s="9"/>
      <c r="G15" s="9"/>
      <c r="H15" s="9"/>
      <c r="I15" s="9"/>
      <c r="J15" s="9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 s="36"/>
    </row>
    <row r="16" spans="1:45" ht="12.75" x14ac:dyDescent="0.2">
      <c r="A16" s="1"/>
      <c r="B16" s="10" t="s">
        <v>1</v>
      </c>
      <c r="C16" s="11" t="s">
        <v>49</v>
      </c>
      <c r="D16" s="9"/>
      <c r="E16" s="9"/>
      <c r="F16" s="9"/>
      <c r="G16" s="9"/>
      <c r="H16" s="9"/>
      <c r="I16" s="10"/>
      <c r="J16" s="10"/>
      <c r="K16" s="50" t="s">
        <v>42</v>
      </c>
      <c r="L16" s="50"/>
      <c r="N16" s="41" t="s">
        <v>43</v>
      </c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 s="36"/>
    </row>
    <row r="17" spans="1:47" ht="12.75" x14ac:dyDescent="0.2">
      <c r="A17" s="1"/>
      <c r="C17" s="8"/>
      <c r="D17" s="12"/>
      <c r="E17" s="12"/>
      <c r="F17" s="10" t="s">
        <v>3</v>
      </c>
      <c r="G17" s="10"/>
      <c r="H17" s="10"/>
      <c r="I17" s="10"/>
      <c r="J17" s="10"/>
      <c r="K17" s="49">
        <f>106664.72/1000</f>
        <v>106.66472</v>
      </c>
      <c r="L17" s="49"/>
      <c r="M17" s="42" t="s">
        <v>8</v>
      </c>
      <c r="N17" s="43">
        <f>2511370.46/1000</f>
        <v>2511.3704600000001</v>
      </c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 s="42" t="s">
        <v>8</v>
      </c>
    </row>
    <row r="18" spans="1:47" ht="12.75" x14ac:dyDescent="0.2">
      <c r="A18" s="1"/>
      <c r="C18" s="8"/>
      <c r="D18" s="12"/>
      <c r="E18" s="12"/>
      <c r="F18" s="10" t="s">
        <v>44</v>
      </c>
      <c r="G18" s="10"/>
      <c r="H18" s="10"/>
      <c r="I18" s="10"/>
      <c r="J18" s="10"/>
      <c r="K18" s="44"/>
      <c r="L18" s="44">
        <v>0</v>
      </c>
      <c r="M18" s="42" t="s">
        <v>8</v>
      </c>
      <c r="N18" s="43">
        <v>0</v>
      </c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 s="42" t="s">
        <v>8</v>
      </c>
    </row>
    <row r="19" spans="1:47" ht="12.75" x14ac:dyDescent="0.2">
      <c r="A19" s="1"/>
      <c r="C19" s="8"/>
      <c r="D19" s="12"/>
      <c r="E19" s="12"/>
      <c r="F19" s="10" t="s">
        <v>45</v>
      </c>
      <c r="G19" s="10"/>
      <c r="H19" s="10"/>
      <c r="I19" s="10"/>
      <c r="J19" s="10"/>
      <c r="K19" s="44"/>
      <c r="L19" s="44">
        <v>50579.57</v>
      </c>
      <c r="M19" s="42" t="s">
        <v>8</v>
      </c>
      <c r="N19" s="43">
        <v>1212938.28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 s="42" t="s">
        <v>8</v>
      </c>
    </row>
    <row r="20" spans="1:47" ht="12.75" x14ac:dyDescent="0.2">
      <c r="A20" s="1"/>
      <c r="C20" s="8"/>
      <c r="D20" s="12"/>
      <c r="E20" s="12"/>
      <c r="F20" s="10" t="s">
        <v>10</v>
      </c>
      <c r="G20" s="10"/>
      <c r="H20" s="10"/>
      <c r="I20" s="10"/>
      <c r="J20" s="10"/>
      <c r="K20" s="49">
        <v>2295.87</v>
      </c>
      <c r="L20" s="49"/>
      <c r="M20" s="19" t="s">
        <v>9</v>
      </c>
      <c r="N20" s="43">
        <v>2295.87</v>
      </c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 s="19" t="s">
        <v>9</v>
      </c>
    </row>
    <row r="21" spans="1:47" ht="12.75" x14ac:dyDescent="0.2">
      <c r="A21" s="1"/>
      <c r="C21" s="16"/>
      <c r="D21" s="12"/>
      <c r="E21" s="12"/>
      <c r="F21" s="10" t="s">
        <v>7</v>
      </c>
      <c r="G21" s="10"/>
      <c r="H21" s="10"/>
      <c r="I21" s="10"/>
      <c r="J21" s="10"/>
      <c r="K21" s="49">
        <f>22953.39/1000</f>
        <v>22.953389999999999</v>
      </c>
      <c r="L21" s="49"/>
      <c r="M21" s="19" t="s">
        <v>8</v>
      </c>
      <c r="N21" s="43">
        <f>737034.63/1000</f>
        <v>737.03462999999999</v>
      </c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 s="19" t="s">
        <v>8</v>
      </c>
    </row>
    <row r="22" spans="1:47" ht="12.75" x14ac:dyDescent="0.2">
      <c r="A22" s="1"/>
      <c r="C22" s="10"/>
      <c r="D22" s="10"/>
      <c r="E22" s="10"/>
      <c r="F22" s="10" t="s">
        <v>23</v>
      </c>
      <c r="G22" s="10"/>
      <c r="H22" s="10"/>
      <c r="I22" s="10"/>
      <c r="J22" s="10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 s="36"/>
    </row>
    <row r="23" spans="1:47" s="13" customFormat="1" ht="12.75" x14ac:dyDescent="0.2">
      <c r="A23" s="1"/>
      <c r="B23" s="5"/>
      <c r="C23" s="2"/>
      <c r="D23" s="9"/>
      <c r="E23" s="9"/>
      <c r="F23" s="9"/>
      <c r="G23" s="9"/>
      <c r="H23" s="9"/>
      <c r="I23" s="9"/>
      <c r="J23" s="9"/>
      <c r="K23" s="8"/>
      <c r="L23" s="8"/>
      <c r="M23" s="8"/>
      <c r="N23" s="8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 s="36"/>
    </row>
    <row r="24" spans="1:47" s="3" customFormat="1" ht="12.75" x14ac:dyDescent="0.2">
      <c r="A24" s="53" t="s">
        <v>4</v>
      </c>
      <c r="B24" s="53" t="s">
        <v>12</v>
      </c>
      <c r="C24" s="53" t="s">
        <v>15</v>
      </c>
      <c r="D24" s="46" t="s">
        <v>13</v>
      </c>
      <c r="E24" s="47"/>
      <c r="F24" s="48"/>
      <c r="G24" s="46" t="s">
        <v>14</v>
      </c>
      <c r="H24" s="47"/>
      <c r="I24" s="48"/>
      <c r="J24" s="62" t="s">
        <v>5</v>
      </c>
      <c r="K24" s="63"/>
      <c r="L24" s="45" t="s">
        <v>21</v>
      </c>
      <c r="M24" s="45"/>
      <c r="N24" s="45"/>
      <c r="O24" s="33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 s="36"/>
    </row>
    <row r="25" spans="1:47" s="20" customFormat="1" ht="12.75" x14ac:dyDescent="0.2">
      <c r="A25" s="54"/>
      <c r="B25" s="54"/>
      <c r="C25" s="54"/>
      <c r="D25" s="59" t="s">
        <v>11</v>
      </c>
      <c r="E25" s="23" t="s">
        <v>19</v>
      </c>
      <c r="F25" s="23" t="s">
        <v>16</v>
      </c>
      <c r="G25" s="59" t="s">
        <v>11</v>
      </c>
      <c r="H25" s="23" t="s">
        <v>19</v>
      </c>
      <c r="I25" s="23" t="s">
        <v>16</v>
      </c>
      <c r="J25" s="23" t="s">
        <v>19</v>
      </c>
      <c r="K25" s="23" t="s">
        <v>16</v>
      </c>
      <c r="L25" s="45" t="s">
        <v>11</v>
      </c>
      <c r="M25" s="23" t="s">
        <v>19</v>
      </c>
      <c r="N25" s="23" t="s">
        <v>16</v>
      </c>
      <c r="O25" s="33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 s="36"/>
      <c r="AT25" s="37"/>
      <c r="AU25" s="37"/>
    </row>
    <row r="26" spans="1:47" ht="12.75" x14ac:dyDescent="0.2">
      <c r="A26" s="55"/>
      <c r="B26" s="55"/>
      <c r="C26" s="55"/>
      <c r="D26" s="60"/>
      <c r="E26" s="17" t="s">
        <v>18</v>
      </c>
      <c r="F26" s="23" t="s">
        <v>17</v>
      </c>
      <c r="G26" s="60"/>
      <c r="H26" s="17" t="s">
        <v>18</v>
      </c>
      <c r="I26" s="23" t="s">
        <v>17</v>
      </c>
      <c r="J26" s="17" t="s">
        <v>18</v>
      </c>
      <c r="K26" s="23" t="s">
        <v>17</v>
      </c>
      <c r="L26" s="61"/>
      <c r="M26" s="17" t="s">
        <v>18</v>
      </c>
      <c r="N26" s="23" t="s">
        <v>17</v>
      </c>
      <c r="O26" s="34" t="s">
        <v>35</v>
      </c>
      <c r="P26"/>
      <c r="Q26" s="32" t="s">
        <v>30</v>
      </c>
      <c r="S26"/>
      <c r="T26"/>
      <c r="U26"/>
      <c r="V26"/>
      <c r="W26"/>
      <c r="X26"/>
      <c r="Y26"/>
      <c r="Z26"/>
      <c r="AA26"/>
      <c r="AB26"/>
      <c r="AC26"/>
      <c r="AD26"/>
      <c r="AE26" t="s">
        <v>31</v>
      </c>
      <c r="AF26" t="s">
        <v>32</v>
      </c>
      <c r="AG26" t="s">
        <v>33</v>
      </c>
      <c r="AH26" t="s">
        <v>34</v>
      </c>
      <c r="AI26" t="s">
        <v>36</v>
      </c>
      <c r="AJ26" t="s">
        <v>37</v>
      </c>
      <c r="AK26" t="s">
        <v>38</v>
      </c>
      <c r="AL26" t="s">
        <v>39</v>
      </c>
      <c r="AM26" t="s">
        <v>40</v>
      </c>
      <c r="AN26" t="s">
        <v>41</v>
      </c>
      <c r="AO26" s="35"/>
      <c r="AP26" s="35"/>
      <c r="AQ26" s="35"/>
      <c r="AR26" s="35"/>
      <c r="AS26" s="38"/>
      <c r="AT26" s="38"/>
      <c r="AU26" s="38"/>
    </row>
    <row r="27" spans="1:47" ht="12.75" x14ac:dyDescent="0.2">
      <c r="A27" s="65">
        <v>1</v>
      </c>
      <c r="B27" s="65">
        <v>2</v>
      </c>
      <c r="C27" s="65">
        <v>3</v>
      </c>
      <c r="D27" s="65">
        <v>4</v>
      </c>
      <c r="E27" s="65">
        <v>5</v>
      </c>
      <c r="F27" s="65">
        <v>6</v>
      </c>
      <c r="G27" s="66">
        <v>7</v>
      </c>
      <c r="H27" s="66">
        <v>8</v>
      </c>
      <c r="I27" s="66">
        <v>9</v>
      </c>
      <c r="J27" s="66">
        <v>10</v>
      </c>
      <c r="K27" s="66">
        <v>11</v>
      </c>
      <c r="L27" s="66">
        <v>12</v>
      </c>
      <c r="M27" s="66">
        <v>13</v>
      </c>
      <c r="N27" s="66">
        <v>14</v>
      </c>
      <c r="O27" s="67"/>
      <c r="P27" s="65"/>
      <c r="Q27" s="67"/>
      <c r="R27" s="67"/>
      <c r="S27" s="67"/>
      <c r="T27" s="65"/>
      <c r="U27" s="65"/>
      <c r="V27" s="67"/>
      <c r="W27" s="67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8"/>
      <c r="AJ27" s="68"/>
      <c r="AK27" s="68"/>
      <c r="AL27" s="68"/>
      <c r="AM27" s="65"/>
      <c r="AN27" s="68"/>
      <c r="AO27" s="69"/>
      <c r="AP27" s="69"/>
      <c r="AQ27" s="69"/>
      <c r="AR27" s="69"/>
      <c r="AS27" s="39"/>
      <c r="AT27" s="39"/>
      <c r="AU27" s="39"/>
    </row>
    <row r="28" spans="1:47" ht="21" customHeight="1" x14ac:dyDescent="0.2">
      <c r="A28" s="70" t="s">
        <v>52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36"/>
    </row>
    <row r="29" spans="1:47" ht="17.850000000000001" customHeight="1" x14ac:dyDescent="0.2">
      <c r="A29" s="72" t="s">
        <v>53</v>
      </c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3"/>
      <c r="AO29" s="73"/>
      <c r="AP29" s="73"/>
      <c r="AQ29" s="73"/>
      <c r="AR29" s="73"/>
      <c r="AS29" s="36"/>
    </row>
    <row r="30" spans="1:47" ht="132" x14ac:dyDescent="0.2">
      <c r="A30" s="74">
        <v>1</v>
      </c>
      <c r="B30" s="75" t="s">
        <v>54</v>
      </c>
      <c r="C30" s="76">
        <v>7.1</v>
      </c>
      <c r="D30" s="77">
        <v>607.46</v>
      </c>
      <c r="E30" s="77">
        <v>434.36</v>
      </c>
      <c r="F30" s="77" t="s">
        <v>55</v>
      </c>
      <c r="G30" s="77">
        <v>4312.97</v>
      </c>
      <c r="H30" s="77">
        <v>3083.96</v>
      </c>
      <c r="I30" s="77" t="s">
        <v>56</v>
      </c>
      <c r="J30" s="77" t="s">
        <v>57</v>
      </c>
      <c r="K30" s="78" t="s">
        <v>58</v>
      </c>
      <c r="L30" s="77">
        <v>113897.21</v>
      </c>
      <c r="M30" s="77">
        <v>99025.83</v>
      </c>
      <c r="N30" s="77" t="s">
        <v>59</v>
      </c>
      <c r="O30" s="79">
        <f>3083.96+295.43</f>
        <v>3379.39</v>
      </c>
      <c r="P30" s="80" t="s">
        <v>60</v>
      </c>
      <c r="Q30" s="79" t="s">
        <v>61</v>
      </c>
      <c r="R30" s="79">
        <v>4312.97</v>
      </c>
      <c r="S30" s="79">
        <v>113897.21</v>
      </c>
      <c r="T30" s="80"/>
      <c r="U30" s="80"/>
      <c r="V30" s="79"/>
      <c r="W30" s="79"/>
      <c r="X30" s="80">
        <v>270153.96999999997</v>
      </c>
      <c r="Y30" s="80"/>
      <c r="Z30" s="80"/>
      <c r="AA30" s="80"/>
      <c r="AB30" s="80"/>
      <c r="AC30" s="80"/>
      <c r="AD30" s="80"/>
      <c r="AE30" s="81">
        <v>99025.83</v>
      </c>
      <c r="AF30" s="81">
        <v>14871.38</v>
      </c>
      <c r="AG30" s="81">
        <v>9485.81</v>
      </c>
      <c r="AH30" s="81"/>
      <c r="AI30" s="79">
        <v>3083.96</v>
      </c>
      <c r="AJ30" s="79">
        <v>1229.01</v>
      </c>
      <c r="AK30" s="79">
        <v>295.43</v>
      </c>
      <c r="AL30" s="79"/>
      <c r="AM30" s="79">
        <v>113897.21</v>
      </c>
      <c r="AN30" s="79">
        <v>4312.97</v>
      </c>
      <c r="AO30" s="82">
        <v>32.11</v>
      </c>
      <c r="AP30" s="82">
        <v>12.1</v>
      </c>
      <c r="AQ30" s="82">
        <v>32.11</v>
      </c>
      <c r="AR30" s="82">
        <v>8.61</v>
      </c>
      <c r="AS30" s="36"/>
    </row>
    <row r="31" spans="1:47" ht="12.75" x14ac:dyDescent="0.2">
      <c r="A31" s="83" t="s">
        <v>22</v>
      </c>
      <c r="B31" s="84" t="s">
        <v>62</v>
      </c>
      <c r="C31" s="85" t="s">
        <v>22</v>
      </c>
      <c r="D31" s="86"/>
      <c r="E31" s="86"/>
      <c r="F31" s="86"/>
      <c r="G31" s="86">
        <v>9177.6</v>
      </c>
      <c r="H31" s="86"/>
      <c r="I31" s="86"/>
      <c r="J31" s="86"/>
      <c r="K31" s="87"/>
      <c r="L31" s="86">
        <v>270153.96999999997</v>
      </c>
      <c r="M31" s="86"/>
      <c r="N31" s="86"/>
      <c r="O31" s="88"/>
      <c r="P31" s="89"/>
      <c r="Q31" s="88"/>
      <c r="R31" s="88"/>
      <c r="S31" s="88"/>
      <c r="T31" s="89" t="s">
        <v>62</v>
      </c>
      <c r="U31" s="89"/>
      <c r="V31" s="88">
        <v>270153.96999999997</v>
      </c>
      <c r="W31" s="88"/>
      <c r="X31" s="89"/>
      <c r="Y31" s="89">
        <v>9177.6</v>
      </c>
      <c r="Z31" s="89"/>
      <c r="AA31" s="89"/>
      <c r="AB31" s="89"/>
      <c r="AC31" s="89"/>
      <c r="AD31" s="89"/>
      <c r="AE31" s="90"/>
      <c r="AF31" s="90"/>
      <c r="AG31" s="90"/>
      <c r="AH31" s="90"/>
      <c r="AI31" s="88"/>
      <c r="AJ31" s="88"/>
      <c r="AK31" s="88"/>
      <c r="AL31" s="88"/>
      <c r="AM31" s="88"/>
      <c r="AN31" s="88"/>
      <c r="AO31" s="91" t="s">
        <v>22</v>
      </c>
      <c r="AP31" s="91" t="s">
        <v>22</v>
      </c>
      <c r="AQ31" s="91" t="s">
        <v>22</v>
      </c>
      <c r="AR31" s="91" t="s">
        <v>22</v>
      </c>
      <c r="AS31" s="64"/>
    </row>
    <row r="32" spans="1:47" ht="168" x14ac:dyDescent="0.2">
      <c r="A32" s="74">
        <v>2</v>
      </c>
      <c r="B32" s="75" t="s">
        <v>63</v>
      </c>
      <c r="C32" s="76">
        <v>2</v>
      </c>
      <c r="D32" s="77">
        <v>693.6</v>
      </c>
      <c r="E32" s="77">
        <v>690.9</v>
      </c>
      <c r="F32" s="77" t="s">
        <v>64</v>
      </c>
      <c r="G32" s="77">
        <v>1387.2</v>
      </c>
      <c r="H32" s="77">
        <v>1381.8</v>
      </c>
      <c r="I32" s="77" t="s">
        <v>65</v>
      </c>
      <c r="J32" s="77" t="s">
        <v>57</v>
      </c>
      <c r="K32" s="78" t="s">
        <v>58</v>
      </c>
      <c r="L32" s="77">
        <v>44434.82</v>
      </c>
      <c r="M32" s="77">
        <v>44369.599999999999</v>
      </c>
      <c r="N32" s="77" t="s">
        <v>66</v>
      </c>
      <c r="O32" s="79">
        <f>1381.8+1.3</f>
        <v>1383.1</v>
      </c>
      <c r="P32" s="80" t="s">
        <v>60</v>
      </c>
      <c r="Q32" s="79" t="s">
        <v>67</v>
      </c>
      <c r="R32" s="79">
        <v>1387.2</v>
      </c>
      <c r="S32" s="79">
        <v>44434.82</v>
      </c>
      <c r="T32" s="80"/>
      <c r="U32" s="80"/>
      <c r="V32" s="79"/>
      <c r="W32" s="79"/>
      <c r="X32" s="80">
        <v>104834.32</v>
      </c>
      <c r="Y32" s="80"/>
      <c r="Z32" s="80"/>
      <c r="AA32" s="80"/>
      <c r="AB32" s="80"/>
      <c r="AC32" s="80"/>
      <c r="AD32" s="80"/>
      <c r="AE32" s="81">
        <v>44369.599999999999</v>
      </c>
      <c r="AF32" s="81">
        <v>65.22</v>
      </c>
      <c r="AG32" s="81">
        <v>41.8</v>
      </c>
      <c r="AH32" s="81"/>
      <c r="AI32" s="79">
        <v>1381.8</v>
      </c>
      <c r="AJ32" s="79">
        <v>5.4</v>
      </c>
      <c r="AK32" s="79">
        <v>1.3</v>
      </c>
      <c r="AL32" s="79"/>
      <c r="AM32" s="79">
        <v>44434.82</v>
      </c>
      <c r="AN32" s="79">
        <v>1387.2</v>
      </c>
      <c r="AO32" s="82">
        <v>32.11</v>
      </c>
      <c r="AP32" s="82">
        <v>12.1</v>
      </c>
      <c r="AQ32" s="82">
        <v>32.11</v>
      </c>
      <c r="AR32" s="82">
        <v>8.61</v>
      </c>
      <c r="AS32" s="36"/>
    </row>
    <row r="33" spans="1:45" ht="12.75" x14ac:dyDescent="0.2">
      <c r="A33" s="83" t="s">
        <v>22</v>
      </c>
      <c r="B33" s="84" t="s">
        <v>62</v>
      </c>
      <c r="C33" s="85" t="s">
        <v>22</v>
      </c>
      <c r="D33" s="86"/>
      <c r="E33" s="86"/>
      <c r="F33" s="86"/>
      <c r="G33" s="86">
        <v>3268.22</v>
      </c>
      <c r="H33" s="86"/>
      <c r="I33" s="86"/>
      <c r="J33" s="86"/>
      <c r="K33" s="87"/>
      <c r="L33" s="86">
        <v>104834.32</v>
      </c>
      <c r="M33" s="86"/>
      <c r="N33" s="86"/>
      <c r="O33" s="88"/>
      <c r="P33" s="89"/>
      <c r="Q33" s="88"/>
      <c r="R33" s="88"/>
      <c r="S33" s="88"/>
      <c r="T33" s="89" t="s">
        <v>62</v>
      </c>
      <c r="U33" s="89"/>
      <c r="V33" s="88">
        <v>104834.32</v>
      </c>
      <c r="W33" s="88"/>
      <c r="X33" s="89"/>
      <c r="Y33" s="89">
        <v>3268.22</v>
      </c>
      <c r="Z33" s="89"/>
      <c r="AA33" s="89"/>
      <c r="AB33" s="89"/>
      <c r="AC33" s="89"/>
      <c r="AD33" s="89"/>
      <c r="AE33" s="90"/>
      <c r="AF33" s="90"/>
      <c r="AG33" s="90"/>
      <c r="AH33" s="90"/>
      <c r="AI33" s="88"/>
      <c r="AJ33" s="88"/>
      <c r="AK33" s="88"/>
      <c r="AL33" s="88"/>
      <c r="AM33" s="88"/>
      <c r="AN33" s="88"/>
      <c r="AO33" s="91" t="s">
        <v>22</v>
      </c>
      <c r="AP33" s="91" t="s">
        <v>22</v>
      </c>
      <c r="AQ33" s="91" t="s">
        <v>22</v>
      </c>
      <c r="AR33" s="91" t="s">
        <v>22</v>
      </c>
      <c r="AS33" s="64"/>
    </row>
    <row r="34" spans="1:45" ht="132" x14ac:dyDescent="0.2">
      <c r="A34" s="74">
        <v>3</v>
      </c>
      <c r="B34" s="75" t="s">
        <v>68</v>
      </c>
      <c r="C34" s="76">
        <v>0.32</v>
      </c>
      <c r="D34" s="77">
        <v>2203.2600000000002</v>
      </c>
      <c r="E34" s="77">
        <v>1708.12</v>
      </c>
      <c r="F34" s="77" t="s">
        <v>69</v>
      </c>
      <c r="G34" s="77">
        <v>705.04</v>
      </c>
      <c r="H34" s="77">
        <v>546.6</v>
      </c>
      <c r="I34" s="77" t="s">
        <v>70</v>
      </c>
      <c r="J34" s="77" t="s">
        <v>57</v>
      </c>
      <c r="K34" s="78" t="s">
        <v>58</v>
      </c>
      <c r="L34" s="77">
        <v>19468.439999999999</v>
      </c>
      <c r="M34" s="77">
        <v>17551.27</v>
      </c>
      <c r="N34" s="77" t="s">
        <v>71</v>
      </c>
      <c r="O34" s="79">
        <f>546.6+3.26</f>
        <v>549.86</v>
      </c>
      <c r="P34" s="80" t="s">
        <v>60</v>
      </c>
      <c r="Q34" s="79" t="s">
        <v>72</v>
      </c>
      <c r="R34" s="79">
        <v>705.04</v>
      </c>
      <c r="S34" s="79">
        <v>19468.439999999999</v>
      </c>
      <c r="T34" s="80"/>
      <c r="U34" s="80"/>
      <c r="V34" s="79"/>
      <c r="W34" s="79"/>
      <c r="X34" s="80">
        <v>43657.05</v>
      </c>
      <c r="Y34" s="80"/>
      <c r="Z34" s="80"/>
      <c r="AA34" s="80"/>
      <c r="AB34" s="80"/>
      <c r="AC34" s="80"/>
      <c r="AD34" s="80"/>
      <c r="AE34" s="81">
        <v>17551.27</v>
      </c>
      <c r="AF34" s="81">
        <v>1917.17</v>
      </c>
      <c r="AG34" s="81">
        <v>104.65</v>
      </c>
      <c r="AH34" s="81"/>
      <c r="AI34" s="79">
        <v>546.6</v>
      </c>
      <c r="AJ34" s="79">
        <v>158.44</v>
      </c>
      <c r="AK34" s="79">
        <v>3.26</v>
      </c>
      <c r="AL34" s="79"/>
      <c r="AM34" s="79">
        <v>19468.439999999999</v>
      </c>
      <c r="AN34" s="79">
        <v>705.04</v>
      </c>
      <c r="AO34" s="82">
        <v>32.11</v>
      </c>
      <c r="AP34" s="82">
        <v>12.1</v>
      </c>
      <c r="AQ34" s="82">
        <v>32.11</v>
      </c>
      <c r="AR34" s="82">
        <v>8.61</v>
      </c>
      <c r="AS34" s="36"/>
    </row>
    <row r="35" spans="1:45" ht="12.75" x14ac:dyDescent="0.2">
      <c r="A35" s="83" t="s">
        <v>22</v>
      </c>
      <c r="B35" s="84" t="s">
        <v>62</v>
      </c>
      <c r="C35" s="85" t="s">
        <v>22</v>
      </c>
      <c r="D35" s="86"/>
      <c r="E35" s="86"/>
      <c r="F35" s="86"/>
      <c r="G35" s="86">
        <v>1455.05</v>
      </c>
      <c r="H35" s="86"/>
      <c r="I35" s="86"/>
      <c r="J35" s="86"/>
      <c r="K35" s="87"/>
      <c r="L35" s="86">
        <v>43657.05</v>
      </c>
      <c r="M35" s="86"/>
      <c r="N35" s="86"/>
      <c r="O35" s="88"/>
      <c r="P35" s="89"/>
      <c r="Q35" s="88"/>
      <c r="R35" s="88"/>
      <c r="S35" s="88"/>
      <c r="T35" s="89" t="s">
        <v>62</v>
      </c>
      <c r="U35" s="89"/>
      <c r="V35" s="88">
        <v>43657.05</v>
      </c>
      <c r="W35" s="88"/>
      <c r="X35" s="89"/>
      <c r="Y35" s="89">
        <v>1455.05</v>
      </c>
      <c r="Z35" s="89"/>
      <c r="AA35" s="89"/>
      <c r="AB35" s="89"/>
      <c r="AC35" s="89"/>
      <c r="AD35" s="89"/>
      <c r="AE35" s="90"/>
      <c r="AF35" s="90"/>
      <c r="AG35" s="90"/>
      <c r="AH35" s="90"/>
      <c r="AI35" s="88"/>
      <c r="AJ35" s="88"/>
      <c r="AK35" s="88"/>
      <c r="AL35" s="88"/>
      <c r="AM35" s="88"/>
      <c r="AN35" s="88"/>
      <c r="AO35" s="91" t="s">
        <v>22</v>
      </c>
      <c r="AP35" s="91" t="s">
        <v>22</v>
      </c>
      <c r="AQ35" s="91" t="s">
        <v>22</v>
      </c>
      <c r="AR35" s="91" t="s">
        <v>22</v>
      </c>
      <c r="AS35" s="64"/>
    </row>
    <row r="36" spans="1:45" ht="17.850000000000001" customHeight="1" x14ac:dyDescent="0.2">
      <c r="A36" s="72" t="s">
        <v>73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3"/>
      <c r="AO36" s="73"/>
      <c r="AP36" s="73"/>
      <c r="AQ36" s="73"/>
      <c r="AR36" s="73"/>
      <c r="AS36" s="36"/>
    </row>
    <row r="37" spans="1:45" ht="168" x14ac:dyDescent="0.2">
      <c r="A37" s="74">
        <v>4</v>
      </c>
      <c r="B37" s="75" t="s">
        <v>74</v>
      </c>
      <c r="C37" s="76">
        <v>7.1</v>
      </c>
      <c r="D37" s="77">
        <v>2528.23</v>
      </c>
      <c r="E37" s="77" t="s">
        <v>75</v>
      </c>
      <c r="F37" s="77" t="s">
        <v>76</v>
      </c>
      <c r="G37" s="77">
        <v>17950.43</v>
      </c>
      <c r="H37" s="77" t="s">
        <v>77</v>
      </c>
      <c r="I37" s="77" t="s">
        <v>78</v>
      </c>
      <c r="J37" s="77" t="s">
        <v>57</v>
      </c>
      <c r="K37" s="78" t="s">
        <v>58</v>
      </c>
      <c r="L37" s="77">
        <v>265435.06</v>
      </c>
      <c r="M37" s="77" t="s">
        <v>79</v>
      </c>
      <c r="N37" s="77" t="s">
        <v>80</v>
      </c>
      <c r="O37" s="79">
        <f>4433.17+461.57</f>
        <v>4894.74</v>
      </c>
      <c r="P37" s="80" t="s">
        <v>60</v>
      </c>
      <c r="Q37" s="79" t="s">
        <v>81</v>
      </c>
      <c r="R37" s="79">
        <v>17950.43</v>
      </c>
      <c r="S37" s="79">
        <v>265435.06</v>
      </c>
      <c r="T37" s="80"/>
      <c r="U37" s="80"/>
      <c r="V37" s="79"/>
      <c r="W37" s="79"/>
      <c r="X37" s="80">
        <v>491761.6</v>
      </c>
      <c r="Y37" s="80"/>
      <c r="Z37" s="80"/>
      <c r="AA37" s="80"/>
      <c r="AB37" s="80"/>
      <c r="AC37" s="80"/>
      <c r="AD37" s="80"/>
      <c r="AE37" s="81">
        <v>142349.6</v>
      </c>
      <c r="AF37" s="81">
        <v>23236.53</v>
      </c>
      <c r="AG37" s="81">
        <v>14821.61</v>
      </c>
      <c r="AH37" s="81">
        <v>99848.93</v>
      </c>
      <c r="AI37" s="79">
        <v>4433.17</v>
      </c>
      <c r="AJ37" s="79">
        <v>1920.41</v>
      </c>
      <c r="AK37" s="79">
        <v>461.57</v>
      </c>
      <c r="AL37" s="79">
        <v>11596.85</v>
      </c>
      <c r="AM37" s="79">
        <v>265435.06</v>
      </c>
      <c r="AN37" s="79">
        <v>17950.43</v>
      </c>
      <c r="AO37" s="82">
        <v>32.11</v>
      </c>
      <c r="AP37" s="82">
        <v>12.1</v>
      </c>
      <c r="AQ37" s="82">
        <v>32.11</v>
      </c>
      <c r="AR37" s="82">
        <v>8.61</v>
      </c>
      <c r="AS37" s="36"/>
    </row>
    <row r="38" spans="1:45" ht="12.75" x14ac:dyDescent="0.2">
      <c r="A38" s="83" t="s">
        <v>22</v>
      </c>
      <c r="B38" s="84" t="s">
        <v>62</v>
      </c>
      <c r="C38" s="85" t="s">
        <v>22</v>
      </c>
      <c r="D38" s="86"/>
      <c r="E38" s="86"/>
      <c r="F38" s="86"/>
      <c r="G38" s="86">
        <v>24996.41</v>
      </c>
      <c r="H38" s="86"/>
      <c r="I38" s="86"/>
      <c r="J38" s="86"/>
      <c r="K38" s="87"/>
      <c r="L38" s="86">
        <v>491761.6</v>
      </c>
      <c r="M38" s="86"/>
      <c r="N38" s="86"/>
      <c r="O38" s="88"/>
      <c r="P38" s="89"/>
      <c r="Q38" s="88"/>
      <c r="R38" s="88"/>
      <c r="S38" s="88"/>
      <c r="T38" s="89" t="s">
        <v>62</v>
      </c>
      <c r="U38" s="89"/>
      <c r="V38" s="88">
        <v>491761.6</v>
      </c>
      <c r="W38" s="88"/>
      <c r="X38" s="89"/>
      <c r="Y38" s="89">
        <v>24996.41</v>
      </c>
      <c r="Z38" s="89"/>
      <c r="AA38" s="89"/>
      <c r="AB38" s="89"/>
      <c r="AC38" s="89"/>
      <c r="AD38" s="89"/>
      <c r="AE38" s="90"/>
      <c r="AF38" s="90"/>
      <c r="AG38" s="90"/>
      <c r="AH38" s="90"/>
      <c r="AI38" s="88"/>
      <c r="AJ38" s="88"/>
      <c r="AK38" s="88"/>
      <c r="AL38" s="88"/>
      <c r="AM38" s="88"/>
      <c r="AN38" s="88"/>
      <c r="AO38" s="91" t="s">
        <v>22</v>
      </c>
      <c r="AP38" s="91" t="s">
        <v>22</v>
      </c>
      <c r="AQ38" s="91" t="s">
        <v>22</v>
      </c>
      <c r="AR38" s="91" t="s">
        <v>22</v>
      </c>
      <c r="AS38" s="64"/>
    </row>
    <row r="39" spans="1:45" ht="60" x14ac:dyDescent="0.2">
      <c r="A39" s="74">
        <v>5</v>
      </c>
      <c r="B39" s="75" t="s">
        <v>82</v>
      </c>
      <c r="C39" s="76">
        <v>1</v>
      </c>
      <c r="D39" s="77">
        <v>1010.59</v>
      </c>
      <c r="E39" s="77" t="s">
        <v>83</v>
      </c>
      <c r="F39" s="77" t="s">
        <v>84</v>
      </c>
      <c r="G39" s="77">
        <v>1010.59</v>
      </c>
      <c r="H39" s="77" t="s">
        <v>83</v>
      </c>
      <c r="I39" s="77" t="s">
        <v>84</v>
      </c>
      <c r="J39" s="77" t="s">
        <v>57</v>
      </c>
      <c r="K39" s="78" t="s">
        <v>58</v>
      </c>
      <c r="L39" s="77">
        <v>31909.119999999999</v>
      </c>
      <c r="M39" s="77" t="s">
        <v>85</v>
      </c>
      <c r="N39" s="77" t="s">
        <v>86</v>
      </c>
      <c r="O39" s="79">
        <f>987+0.93</f>
        <v>987.93</v>
      </c>
      <c r="P39" s="80" t="s">
        <v>60</v>
      </c>
      <c r="Q39" s="79" t="s">
        <v>87</v>
      </c>
      <c r="R39" s="79">
        <v>1010.59</v>
      </c>
      <c r="S39" s="79">
        <v>31909.119999999999</v>
      </c>
      <c r="T39" s="80"/>
      <c r="U39" s="80"/>
      <c r="V39" s="79"/>
      <c r="W39" s="79"/>
      <c r="X39" s="80">
        <v>75051.63</v>
      </c>
      <c r="Y39" s="80"/>
      <c r="Z39" s="80"/>
      <c r="AA39" s="80"/>
      <c r="AB39" s="80"/>
      <c r="AC39" s="80"/>
      <c r="AD39" s="80"/>
      <c r="AE39" s="81">
        <v>31692.57</v>
      </c>
      <c r="AF39" s="81">
        <v>46.59</v>
      </c>
      <c r="AG39" s="81">
        <v>29.86</v>
      </c>
      <c r="AH39" s="81">
        <v>169.96</v>
      </c>
      <c r="AI39" s="79">
        <v>987</v>
      </c>
      <c r="AJ39" s="79">
        <v>3.85</v>
      </c>
      <c r="AK39" s="79">
        <v>0.93</v>
      </c>
      <c r="AL39" s="79">
        <v>19.739999999999998</v>
      </c>
      <c r="AM39" s="79">
        <v>31909.119999999999</v>
      </c>
      <c r="AN39" s="79">
        <v>1010.59</v>
      </c>
      <c r="AO39" s="82">
        <v>32.11</v>
      </c>
      <c r="AP39" s="82">
        <v>12.1</v>
      </c>
      <c r="AQ39" s="82">
        <v>32.11</v>
      </c>
      <c r="AR39" s="82">
        <v>8.61</v>
      </c>
      <c r="AS39" s="36"/>
    </row>
    <row r="40" spans="1:45" ht="12.75" x14ac:dyDescent="0.2">
      <c r="A40" s="83" t="s">
        <v>22</v>
      </c>
      <c r="B40" s="84" t="s">
        <v>62</v>
      </c>
      <c r="C40" s="85" t="s">
        <v>22</v>
      </c>
      <c r="D40" s="86"/>
      <c r="E40" s="86"/>
      <c r="F40" s="86"/>
      <c r="G40" s="86">
        <v>2354.1799999999998</v>
      </c>
      <c r="H40" s="86"/>
      <c r="I40" s="86"/>
      <c r="J40" s="86"/>
      <c r="K40" s="87"/>
      <c r="L40" s="86">
        <v>75051.63</v>
      </c>
      <c r="M40" s="86"/>
      <c r="N40" s="86"/>
      <c r="O40" s="88"/>
      <c r="P40" s="89"/>
      <c r="Q40" s="88"/>
      <c r="R40" s="88"/>
      <c r="S40" s="88"/>
      <c r="T40" s="89" t="s">
        <v>62</v>
      </c>
      <c r="U40" s="89"/>
      <c r="V40" s="88">
        <v>75051.63</v>
      </c>
      <c r="W40" s="88"/>
      <c r="X40" s="89"/>
      <c r="Y40" s="89">
        <v>2354.1799999999998</v>
      </c>
      <c r="Z40" s="89"/>
      <c r="AA40" s="89"/>
      <c r="AB40" s="89"/>
      <c r="AC40" s="89"/>
      <c r="AD40" s="89"/>
      <c r="AE40" s="90"/>
      <c r="AF40" s="90"/>
      <c r="AG40" s="90"/>
      <c r="AH40" s="90"/>
      <c r="AI40" s="88"/>
      <c r="AJ40" s="88"/>
      <c r="AK40" s="88"/>
      <c r="AL40" s="88"/>
      <c r="AM40" s="88"/>
      <c r="AN40" s="88"/>
      <c r="AO40" s="91" t="s">
        <v>22</v>
      </c>
      <c r="AP40" s="91" t="s">
        <v>22</v>
      </c>
      <c r="AQ40" s="91" t="s">
        <v>22</v>
      </c>
      <c r="AR40" s="91" t="s">
        <v>22</v>
      </c>
      <c r="AS40" s="64"/>
    </row>
    <row r="41" spans="1:45" ht="156" x14ac:dyDescent="0.2">
      <c r="A41" s="74">
        <v>6</v>
      </c>
      <c r="B41" s="75" t="s">
        <v>88</v>
      </c>
      <c r="C41" s="76">
        <v>0.32</v>
      </c>
      <c r="D41" s="77">
        <v>4518.32</v>
      </c>
      <c r="E41" s="77" t="s">
        <v>89</v>
      </c>
      <c r="F41" s="77" t="s">
        <v>90</v>
      </c>
      <c r="G41" s="77">
        <v>1445.86</v>
      </c>
      <c r="H41" s="77" t="s">
        <v>91</v>
      </c>
      <c r="I41" s="77" t="s">
        <v>92</v>
      </c>
      <c r="J41" s="77" t="s">
        <v>57</v>
      </c>
      <c r="K41" s="78" t="s">
        <v>58</v>
      </c>
      <c r="L41" s="77">
        <v>34538.910000000003</v>
      </c>
      <c r="M41" s="77" t="s">
        <v>93</v>
      </c>
      <c r="N41" s="77" t="s">
        <v>94</v>
      </c>
      <c r="O41" s="79">
        <f>897.98+5.82</f>
        <v>903.80000000000007</v>
      </c>
      <c r="P41" s="80" t="s">
        <v>60</v>
      </c>
      <c r="Q41" s="79" t="s">
        <v>95</v>
      </c>
      <c r="R41" s="79">
        <v>1445.86</v>
      </c>
      <c r="S41" s="79">
        <v>34538.910000000003</v>
      </c>
      <c r="T41" s="80"/>
      <c r="U41" s="80"/>
      <c r="V41" s="79"/>
      <c r="W41" s="79"/>
      <c r="X41" s="80">
        <v>74297.81</v>
      </c>
      <c r="Y41" s="80"/>
      <c r="Z41" s="80"/>
      <c r="AA41" s="80"/>
      <c r="AB41" s="80"/>
      <c r="AC41" s="80"/>
      <c r="AD41" s="80"/>
      <c r="AE41" s="81">
        <v>28834.22</v>
      </c>
      <c r="AF41" s="81">
        <v>3423.53</v>
      </c>
      <c r="AG41" s="81">
        <v>186.88</v>
      </c>
      <c r="AH41" s="81">
        <v>2281.16</v>
      </c>
      <c r="AI41" s="79">
        <v>897.98</v>
      </c>
      <c r="AJ41" s="79">
        <v>282.94</v>
      </c>
      <c r="AK41" s="79">
        <v>5.82</v>
      </c>
      <c r="AL41" s="79">
        <v>264.94</v>
      </c>
      <c r="AM41" s="79">
        <v>34538.910000000003</v>
      </c>
      <c r="AN41" s="79">
        <v>1445.86</v>
      </c>
      <c r="AO41" s="82">
        <v>32.11</v>
      </c>
      <c r="AP41" s="82">
        <v>12.1</v>
      </c>
      <c r="AQ41" s="82">
        <v>32.11</v>
      </c>
      <c r="AR41" s="82">
        <v>8.61</v>
      </c>
      <c r="AS41" s="36"/>
    </row>
    <row r="42" spans="1:45" ht="12.75" x14ac:dyDescent="0.2">
      <c r="A42" s="92" t="s">
        <v>22</v>
      </c>
      <c r="B42" s="93" t="s">
        <v>62</v>
      </c>
      <c r="C42" s="94" t="s">
        <v>22</v>
      </c>
      <c r="D42" s="95"/>
      <c r="E42" s="95"/>
      <c r="F42" s="95"/>
      <c r="G42" s="95">
        <v>2678.64</v>
      </c>
      <c r="H42" s="95"/>
      <c r="I42" s="95"/>
      <c r="J42" s="95"/>
      <c r="K42" s="96"/>
      <c r="L42" s="95">
        <v>74297.81</v>
      </c>
      <c r="M42" s="95"/>
      <c r="N42" s="95"/>
      <c r="O42" s="97"/>
      <c r="P42" s="98"/>
      <c r="Q42" s="97"/>
      <c r="R42" s="97"/>
      <c r="S42" s="97"/>
      <c r="T42" s="98" t="s">
        <v>62</v>
      </c>
      <c r="U42" s="98"/>
      <c r="V42" s="97">
        <v>74297.81</v>
      </c>
      <c r="W42" s="97"/>
      <c r="X42" s="98"/>
      <c r="Y42" s="98">
        <v>2678.64</v>
      </c>
      <c r="Z42" s="98"/>
      <c r="AA42" s="98"/>
      <c r="AB42" s="98"/>
      <c r="AC42" s="98"/>
      <c r="AD42" s="98"/>
      <c r="AE42" s="99"/>
      <c r="AF42" s="99"/>
      <c r="AG42" s="99"/>
      <c r="AH42" s="99"/>
      <c r="AI42" s="97"/>
      <c r="AJ42" s="97"/>
      <c r="AK42" s="97"/>
      <c r="AL42" s="97"/>
      <c r="AM42" s="97"/>
      <c r="AN42" s="97"/>
      <c r="AO42" s="100" t="s">
        <v>22</v>
      </c>
      <c r="AP42" s="100" t="s">
        <v>22</v>
      </c>
      <c r="AQ42" s="100" t="s">
        <v>22</v>
      </c>
      <c r="AR42" s="100" t="s">
        <v>22</v>
      </c>
      <c r="AS42" s="64"/>
    </row>
    <row r="43" spans="1:45" ht="21" customHeight="1" x14ac:dyDescent="0.2">
      <c r="A43" s="101" t="s">
        <v>96</v>
      </c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71"/>
      <c r="AJ43" s="71"/>
      <c r="AK43" s="71"/>
      <c r="AL43" s="71"/>
      <c r="AM43" s="71"/>
      <c r="AN43" s="71"/>
      <c r="AO43" s="71"/>
      <c r="AP43" s="71"/>
      <c r="AQ43" s="71"/>
      <c r="AR43" s="71"/>
      <c r="AS43" s="36"/>
    </row>
    <row r="44" spans="1:45" ht="17.850000000000001" customHeight="1" x14ac:dyDescent="0.2">
      <c r="A44" s="72" t="s">
        <v>53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3"/>
      <c r="AO44" s="73"/>
      <c r="AP44" s="73"/>
      <c r="AQ44" s="73"/>
      <c r="AR44" s="73"/>
      <c r="AS44" s="36"/>
    </row>
    <row r="45" spans="1:45" ht="168" x14ac:dyDescent="0.2">
      <c r="A45" s="74">
        <v>7</v>
      </c>
      <c r="B45" s="75" t="s">
        <v>97</v>
      </c>
      <c r="C45" s="76">
        <v>1</v>
      </c>
      <c r="D45" s="77">
        <v>41.06</v>
      </c>
      <c r="E45" s="77">
        <v>41.06</v>
      </c>
      <c r="F45" s="77"/>
      <c r="G45" s="77">
        <v>41.06</v>
      </c>
      <c r="H45" s="77">
        <v>41.06</v>
      </c>
      <c r="I45" s="77"/>
      <c r="J45" s="77" t="s">
        <v>57</v>
      </c>
      <c r="K45" s="78" t="s">
        <v>58</v>
      </c>
      <c r="L45" s="77">
        <v>1318.5</v>
      </c>
      <c r="M45" s="77">
        <v>1318.5</v>
      </c>
      <c r="N45" s="77"/>
      <c r="O45" s="79">
        <f>41.06+0</f>
        <v>41.06</v>
      </c>
      <c r="P45" s="80" t="s">
        <v>60</v>
      </c>
      <c r="Q45" s="79" t="s">
        <v>98</v>
      </c>
      <c r="R45" s="79">
        <v>41.06</v>
      </c>
      <c r="S45" s="79">
        <v>1318.5</v>
      </c>
      <c r="T45" s="80"/>
      <c r="U45" s="80"/>
      <c r="V45" s="79"/>
      <c r="W45" s="79"/>
      <c r="X45" s="80">
        <v>3269.89</v>
      </c>
      <c r="Y45" s="80"/>
      <c r="Z45" s="80"/>
      <c r="AA45" s="80"/>
      <c r="AB45" s="80"/>
      <c r="AC45" s="80"/>
      <c r="AD45" s="80"/>
      <c r="AE45" s="81">
        <v>1318.5</v>
      </c>
      <c r="AF45" s="81"/>
      <c r="AG45" s="81"/>
      <c r="AH45" s="81"/>
      <c r="AI45" s="79">
        <v>41.06</v>
      </c>
      <c r="AJ45" s="79"/>
      <c r="AK45" s="79"/>
      <c r="AL45" s="79"/>
      <c r="AM45" s="79">
        <v>1318.5</v>
      </c>
      <c r="AN45" s="79">
        <v>41.06</v>
      </c>
      <c r="AO45" s="82">
        <v>32.11</v>
      </c>
      <c r="AP45" s="82">
        <v>12.1</v>
      </c>
      <c r="AQ45" s="82">
        <v>32.11</v>
      </c>
      <c r="AR45" s="82">
        <v>8.61</v>
      </c>
      <c r="AS45" s="36"/>
    </row>
    <row r="46" spans="1:45" ht="12.75" x14ac:dyDescent="0.2">
      <c r="A46" s="83" t="s">
        <v>22</v>
      </c>
      <c r="B46" s="84" t="s">
        <v>62</v>
      </c>
      <c r="C46" s="85" t="s">
        <v>22</v>
      </c>
      <c r="D46" s="86"/>
      <c r="E46" s="86"/>
      <c r="F46" s="86"/>
      <c r="G46" s="86">
        <v>101.83</v>
      </c>
      <c r="H46" s="86"/>
      <c r="I46" s="86"/>
      <c r="J46" s="86"/>
      <c r="K46" s="87"/>
      <c r="L46" s="86">
        <v>3269.89</v>
      </c>
      <c r="M46" s="86"/>
      <c r="N46" s="86"/>
      <c r="O46" s="88"/>
      <c r="P46" s="89"/>
      <c r="Q46" s="88"/>
      <c r="R46" s="88"/>
      <c r="S46" s="88"/>
      <c r="T46" s="89" t="s">
        <v>62</v>
      </c>
      <c r="U46" s="89"/>
      <c r="V46" s="88">
        <v>3269.89</v>
      </c>
      <c r="W46" s="88"/>
      <c r="X46" s="89"/>
      <c r="Y46" s="89">
        <v>101.83</v>
      </c>
      <c r="Z46" s="89"/>
      <c r="AA46" s="89"/>
      <c r="AB46" s="89"/>
      <c r="AC46" s="89"/>
      <c r="AD46" s="89"/>
      <c r="AE46" s="90"/>
      <c r="AF46" s="90"/>
      <c r="AG46" s="90"/>
      <c r="AH46" s="90"/>
      <c r="AI46" s="88"/>
      <c r="AJ46" s="88"/>
      <c r="AK46" s="88"/>
      <c r="AL46" s="88"/>
      <c r="AM46" s="88"/>
      <c r="AN46" s="88"/>
      <c r="AO46" s="91" t="s">
        <v>22</v>
      </c>
      <c r="AP46" s="91" t="s">
        <v>22</v>
      </c>
      <c r="AQ46" s="91" t="s">
        <v>22</v>
      </c>
      <c r="AR46" s="91" t="s">
        <v>22</v>
      </c>
      <c r="AS46" s="64"/>
    </row>
    <row r="47" spans="1:45" ht="168" x14ac:dyDescent="0.2">
      <c r="A47" s="74">
        <v>8</v>
      </c>
      <c r="B47" s="75" t="s">
        <v>99</v>
      </c>
      <c r="C47" s="76">
        <v>2</v>
      </c>
      <c r="D47" s="77">
        <v>6.69</v>
      </c>
      <c r="E47" s="77">
        <v>6.23</v>
      </c>
      <c r="F47" s="77" t="s">
        <v>100</v>
      </c>
      <c r="G47" s="77">
        <v>13.38</v>
      </c>
      <c r="H47" s="77">
        <v>12.46</v>
      </c>
      <c r="I47" s="77" t="s">
        <v>101</v>
      </c>
      <c r="J47" s="77" t="s">
        <v>57</v>
      </c>
      <c r="K47" s="78" t="s">
        <v>58</v>
      </c>
      <c r="L47" s="77">
        <v>411.28</v>
      </c>
      <c r="M47" s="77">
        <v>400.1</v>
      </c>
      <c r="N47" s="77" t="s">
        <v>102</v>
      </c>
      <c r="O47" s="79">
        <f>12.46+0.16</f>
        <v>12.620000000000001</v>
      </c>
      <c r="P47" s="80" t="s">
        <v>60</v>
      </c>
      <c r="Q47" s="79" t="s">
        <v>103</v>
      </c>
      <c r="R47" s="79">
        <v>13.38</v>
      </c>
      <c r="S47" s="79">
        <v>411.28</v>
      </c>
      <c r="T47" s="80"/>
      <c r="U47" s="80"/>
      <c r="V47" s="79"/>
      <c r="W47" s="79"/>
      <c r="X47" s="80">
        <v>1011.43</v>
      </c>
      <c r="Y47" s="80"/>
      <c r="Z47" s="80"/>
      <c r="AA47" s="80"/>
      <c r="AB47" s="80"/>
      <c r="AC47" s="80"/>
      <c r="AD47" s="80"/>
      <c r="AE47" s="81">
        <v>400.1</v>
      </c>
      <c r="AF47" s="81">
        <v>11.18</v>
      </c>
      <c r="AG47" s="81">
        <v>5.4</v>
      </c>
      <c r="AH47" s="81"/>
      <c r="AI47" s="79">
        <v>12.46</v>
      </c>
      <c r="AJ47" s="79">
        <v>0.92</v>
      </c>
      <c r="AK47" s="79">
        <v>0.16</v>
      </c>
      <c r="AL47" s="79"/>
      <c r="AM47" s="79">
        <v>411.28</v>
      </c>
      <c r="AN47" s="79">
        <v>13.38</v>
      </c>
      <c r="AO47" s="82">
        <v>32.11</v>
      </c>
      <c r="AP47" s="82">
        <v>12.1</v>
      </c>
      <c r="AQ47" s="82">
        <v>32.11</v>
      </c>
      <c r="AR47" s="82">
        <v>8.61</v>
      </c>
      <c r="AS47" s="36"/>
    </row>
    <row r="48" spans="1:45" ht="12.75" x14ac:dyDescent="0.2">
      <c r="A48" s="83" t="s">
        <v>22</v>
      </c>
      <c r="B48" s="84" t="s">
        <v>62</v>
      </c>
      <c r="C48" s="85" t="s">
        <v>22</v>
      </c>
      <c r="D48" s="86"/>
      <c r="E48" s="86"/>
      <c r="F48" s="86"/>
      <c r="G48" s="86">
        <v>32.06</v>
      </c>
      <c r="H48" s="86"/>
      <c r="I48" s="86"/>
      <c r="J48" s="86"/>
      <c r="K48" s="87"/>
      <c r="L48" s="86">
        <v>1011.43</v>
      </c>
      <c r="M48" s="86"/>
      <c r="N48" s="86"/>
      <c r="O48" s="88"/>
      <c r="P48" s="89"/>
      <c r="Q48" s="88"/>
      <c r="R48" s="88"/>
      <c r="S48" s="88"/>
      <c r="T48" s="89" t="s">
        <v>62</v>
      </c>
      <c r="U48" s="89"/>
      <c r="V48" s="88">
        <v>1011.43</v>
      </c>
      <c r="W48" s="88"/>
      <c r="X48" s="89"/>
      <c r="Y48" s="89">
        <v>32.06</v>
      </c>
      <c r="Z48" s="89"/>
      <c r="AA48" s="89"/>
      <c r="AB48" s="89"/>
      <c r="AC48" s="89"/>
      <c r="AD48" s="89"/>
      <c r="AE48" s="90"/>
      <c r="AF48" s="90"/>
      <c r="AG48" s="90"/>
      <c r="AH48" s="90"/>
      <c r="AI48" s="88"/>
      <c r="AJ48" s="88"/>
      <c r="AK48" s="88"/>
      <c r="AL48" s="88"/>
      <c r="AM48" s="88"/>
      <c r="AN48" s="88"/>
      <c r="AO48" s="91" t="s">
        <v>22</v>
      </c>
      <c r="AP48" s="91" t="s">
        <v>22</v>
      </c>
      <c r="AQ48" s="91" t="s">
        <v>22</v>
      </c>
      <c r="AR48" s="91" t="s">
        <v>22</v>
      </c>
      <c r="AS48" s="64"/>
    </row>
    <row r="49" spans="1:45" ht="156" x14ac:dyDescent="0.2">
      <c r="A49" s="74">
        <v>9</v>
      </c>
      <c r="B49" s="75" t="s">
        <v>104</v>
      </c>
      <c r="C49" s="76">
        <v>1</v>
      </c>
      <c r="D49" s="77">
        <v>112.74</v>
      </c>
      <c r="E49" s="77">
        <v>60.28</v>
      </c>
      <c r="F49" s="77" t="s">
        <v>105</v>
      </c>
      <c r="G49" s="77">
        <v>112.74</v>
      </c>
      <c r="H49" s="77">
        <v>60.29</v>
      </c>
      <c r="I49" s="77" t="s">
        <v>105</v>
      </c>
      <c r="J49" s="77" t="s">
        <v>57</v>
      </c>
      <c r="K49" s="78" t="s">
        <v>58</v>
      </c>
      <c r="L49" s="77">
        <v>2570.38</v>
      </c>
      <c r="M49" s="77">
        <v>1935.72</v>
      </c>
      <c r="N49" s="77" t="s">
        <v>106</v>
      </c>
      <c r="O49" s="79">
        <f>60.29+7.27</f>
        <v>67.56</v>
      </c>
      <c r="P49" s="80" t="s">
        <v>60</v>
      </c>
      <c r="Q49" s="79" t="s">
        <v>107</v>
      </c>
      <c r="R49" s="79">
        <v>112.74</v>
      </c>
      <c r="S49" s="79">
        <v>2570.38</v>
      </c>
      <c r="T49" s="80"/>
      <c r="U49" s="80"/>
      <c r="V49" s="79"/>
      <c r="W49" s="79"/>
      <c r="X49" s="80">
        <v>5780.55</v>
      </c>
      <c r="Y49" s="80"/>
      <c r="Z49" s="80"/>
      <c r="AA49" s="80"/>
      <c r="AB49" s="80"/>
      <c r="AC49" s="80"/>
      <c r="AD49" s="80"/>
      <c r="AE49" s="81">
        <v>1935.72</v>
      </c>
      <c r="AF49" s="81">
        <v>634.66</v>
      </c>
      <c r="AG49" s="81">
        <v>233.31</v>
      </c>
      <c r="AH49" s="81"/>
      <c r="AI49" s="79">
        <v>60.29</v>
      </c>
      <c r="AJ49" s="79">
        <v>52.45</v>
      </c>
      <c r="AK49" s="79">
        <v>7.27</v>
      </c>
      <c r="AL49" s="79"/>
      <c r="AM49" s="79">
        <v>2570.38</v>
      </c>
      <c r="AN49" s="79">
        <v>112.74</v>
      </c>
      <c r="AO49" s="82">
        <v>32.11</v>
      </c>
      <c r="AP49" s="82">
        <v>12.1</v>
      </c>
      <c r="AQ49" s="82">
        <v>32.11</v>
      </c>
      <c r="AR49" s="82">
        <v>8.61</v>
      </c>
      <c r="AS49" s="36"/>
    </row>
    <row r="50" spans="1:45" ht="12.75" x14ac:dyDescent="0.2">
      <c r="A50" s="83" t="s">
        <v>22</v>
      </c>
      <c r="B50" s="84" t="s">
        <v>62</v>
      </c>
      <c r="C50" s="85" t="s">
        <v>22</v>
      </c>
      <c r="D50" s="86"/>
      <c r="E50" s="86"/>
      <c r="F50" s="86"/>
      <c r="G50" s="86">
        <v>212.73</v>
      </c>
      <c r="H50" s="86"/>
      <c r="I50" s="86"/>
      <c r="J50" s="86"/>
      <c r="K50" s="87"/>
      <c r="L50" s="86">
        <v>5780.55</v>
      </c>
      <c r="M50" s="86"/>
      <c r="N50" s="86"/>
      <c r="O50" s="88"/>
      <c r="P50" s="89"/>
      <c r="Q50" s="88"/>
      <c r="R50" s="88"/>
      <c r="S50" s="88"/>
      <c r="T50" s="89" t="s">
        <v>62</v>
      </c>
      <c r="U50" s="89"/>
      <c r="V50" s="88">
        <v>5780.55</v>
      </c>
      <c r="W50" s="88"/>
      <c r="X50" s="89"/>
      <c r="Y50" s="89">
        <v>212.73</v>
      </c>
      <c r="Z50" s="89"/>
      <c r="AA50" s="89"/>
      <c r="AB50" s="89"/>
      <c r="AC50" s="89"/>
      <c r="AD50" s="89"/>
      <c r="AE50" s="90"/>
      <c r="AF50" s="90"/>
      <c r="AG50" s="90"/>
      <c r="AH50" s="90"/>
      <c r="AI50" s="88"/>
      <c r="AJ50" s="88"/>
      <c r="AK50" s="88"/>
      <c r="AL50" s="88"/>
      <c r="AM50" s="88"/>
      <c r="AN50" s="88"/>
      <c r="AO50" s="91" t="s">
        <v>22</v>
      </c>
      <c r="AP50" s="91" t="s">
        <v>22</v>
      </c>
      <c r="AQ50" s="91" t="s">
        <v>22</v>
      </c>
      <c r="AR50" s="91" t="s">
        <v>22</v>
      </c>
      <c r="AS50" s="64"/>
    </row>
    <row r="51" spans="1:45" ht="168" x14ac:dyDescent="0.2">
      <c r="A51" s="74">
        <v>10</v>
      </c>
      <c r="B51" s="75" t="s">
        <v>108</v>
      </c>
      <c r="C51" s="76">
        <v>1</v>
      </c>
      <c r="D51" s="77">
        <v>6.69</v>
      </c>
      <c r="E51" s="77">
        <v>6.23</v>
      </c>
      <c r="F51" s="77" t="s">
        <v>100</v>
      </c>
      <c r="G51" s="77">
        <v>6.69</v>
      </c>
      <c r="H51" s="77">
        <v>6.23</v>
      </c>
      <c r="I51" s="77" t="s">
        <v>100</v>
      </c>
      <c r="J51" s="77" t="s">
        <v>57</v>
      </c>
      <c r="K51" s="78" t="s">
        <v>58</v>
      </c>
      <c r="L51" s="77">
        <v>205.64</v>
      </c>
      <c r="M51" s="77">
        <v>200.05</v>
      </c>
      <c r="N51" s="77" t="s">
        <v>109</v>
      </c>
      <c r="O51" s="79">
        <f>6.23+0.08</f>
        <v>6.3100000000000005</v>
      </c>
      <c r="P51" s="80" t="s">
        <v>60</v>
      </c>
      <c r="Q51" s="79" t="s">
        <v>110</v>
      </c>
      <c r="R51" s="79">
        <v>6.69</v>
      </c>
      <c r="S51" s="79">
        <v>205.64</v>
      </c>
      <c r="T51" s="80"/>
      <c r="U51" s="80"/>
      <c r="V51" s="79"/>
      <c r="W51" s="79"/>
      <c r="X51" s="80">
        <v>505.71</v>
      </c>
      <c r="Y51" s="80"/>
      <c r="Z51" s="80"/>
      <c r="AA51" s="80"/>
      <c r="AB51" s="80"/>
      <c r="AC51" s="80"/>
      <c r="AD51" s="80"/>
      <c r="AE51" s="81">
        <v>200.05</v>
      </c>
      <c r="AF51" s="81">
        <v>5.59</v>
      </c>
      <c r="AG51" s="81">
        <v>2.7</v>
      </c>
      <c r="AH51" s="81"/>
      <c r="AI51" s="79">
        <v>6.23</v>
      </c>
      <c r="AJ51" s="79">
        <v>0.46</v>
      </c>
      <c r="AK51" s="79">
        <v>0.08</v>
      </c>
      <c r="AL51" s="79"/>
      <c r="AM51" s="79">
        <v>205.64</v>
      </c>
      <c r="AN51" s="79">
        <v>6.69</v>
      </c>
      <c r="AO51" s="82">
        <v>32.11</v>
      </c>
      <c r="AP51" s="82">
        <v>12.1</v>
      </c>
      <c r="AQ51" s="82">
        <v>32.11</v>
      </c>
      <c r="AR51" s="82">
        <v>8.61</v>
      </c>
      <c r="AS51" s="36"/>
    </row>
    <row r="52" spans="1:45" ht="12.75" x14ac:dyDescent="0.2">
      <c r="A52" s="83" t="s">
        <v>22</v>
      </c>
      <c r="B52" s="84" t="s">
        <v>62</v>
      </c>
      <c r="C52" s="85" t="s">
        <v>22</v>
      </c>
      <c r="D52" s="86"/>
      <c r="E52" s="86"/>
      <c r="F52" s="86"/>
      <c r="G52" s="86">
        <v>16.02</v>
      </c>
      <c r="H52" s="86"/>
      <c r="I52" s="86"/>
      <c r="J52" s="86"/>
      <c r="K52" s="87"/>
      <c r="L52" s="86">
        <v>505.71</v>
      </c>
      <c r="M52" s="86"/>
      <c r="N52" s="86"/>
      <c r="O52" s="88"/>
      <c r="P52" s="89"/>
      <c r="Q52" s="88"/>
      <c r="R52" s="88"/>
      <c r="S52" s="88"/>
      <c r="T52" s="89" t="s">
        <v>62</v>
      </c>
      <c r="U52" s="89"/>
      <c r="V52" s="88">
        <v>505.71</v>
      </c>
      <c r="W52" s="88"/>
      <c r="X52" s="89"/>
      <c r="Y52" s="89">
        <v>16.02</v>
      </c>
      <c r="Z52" s="89"/>
      <c r="AA52" s="89"/>
      <c r="AB52" s="89"/>
      <c r="AC52" s="89"/>
      <c r="AD52" s="89"/>
      <c r="AE52" s="90"/>
      <c r="AF52" s="90"/>
      <c r="AG52" s="90"/>
      <c r="AH52" s="90"/>
      <c r="AI52" s="88"/>
      <c r="AJ52" s="88"/>
      <c r="AK52" s="88"/>
      <c r="AL52" s="88"/>
      <c r="AM52" s="88"/>
      <c r="AN52" s="88"/>
      <c r="AO52" s="91" t="s">
        <v>22</v>
      </c>
      <c r="AP52" s="91" t="s">
        <v>22</v>
      </c>
      <c r="AQ52" s="91" t="s">
        <v>22</v>
      </c>
      <c r="AR52" s="91" t="s">
        <v>22</v>
      </c>
      <c r="AS52" s="64"/>
    </row>
    <row r="53" spans="1:45" ht="168" x14ac:dyDescent="0.2">
      <c r="A53" s="74">
        <v>11</v>
      </c>
      <c r="B53" s="75" t="s">
        <v>111</v>
      </c>
      <c r="C53" s="76">
        <v>2</v>
      </c>
      <c r="D53" s="77">
        <v>693.6</v>
      </c>
      <c r="E53" s="77">
        <v>690.9</v>
      </c>
      <c r="F53" s="77" t="s">
        <v>64</v>
      </c>
      <c r="G53" s="77">
        <v>1387.2</v>
      </c>
      <c r="H53" s="77">
        <v>1381.8</v>
      </c>
      <c r="I53" s="77" t="s">
        <v>65</v>
      </c>
      <c r="J53" s="77" t="s">
        <v>57</v>
      </c>
      <c r="K53" s="78" t="s">
        <v>58</v>
      </c>
      <c r="L53" s="77">
        <v>44434.82</v>
      </c>
      <c r="M53" s="77">
        <v>44369.599999999999</v>
      </c>
      <c r="N53" s="77" t="s">
        <v>66</v>
      </c>
      <c r="O53" s="79">
        <f>1381.8+1.3</f>
        <v>1383.1</v>
      </c>
      <c r="P53" s="80" t="s">
        <v>60</v>
      </c>
      <c r="Q53" s="79" t="s">
        <v>67</v>
      </c>
      <c r="R53" s="79">
        <v>1387.2</v>
      </c>
      <c r="S53" s="79">
        <v>44434.82</v>
      </c>
      <c r="T53" s="80"/>
      <c r="U53" s="80"/>
      <c r="V53" s="79"/>
      <c r="W53" s="79"/>
      <c r="X53" s="80">
        <v>104834.32</v>
      </c>
      <c r="Y53" s="80"/>
      <c r="Z53" s="80"/>
      <c r="AA53" s="80"/>
      <c r="AB53" s="80"/>
      <c r="AC53" s="80"/>
      <c r="AD53" s="80"/>
      <c r="AE53" s="81">
        <v>44369.599999999999</v>
      </c>
      <c r="AF53" s="81">
        <v>65.22</v>
      </c>
      <c r="AG53" s="81">
        <v>41.8</v>
      </c>
      <c r="AH53" s="81"/>
      <c r="AI53" s="79">
        <v>1381.8</v>
      </c>
      <c r="AJ53" s="79">
        <v>5.4</v>
      </c>
      <c r="AK53" s="79">
        <v>1.3</v>
      </c>
      <c r="AL53" s="79"/>
      <c r="AM53" s="79">
        <v>44434.82</v>
      </c>
      <c r="AN53" s="79">
        <v>1387.2</v>
      </c>
      <c r="AO53" s="82">
        <v>32.11</v>
      </c>
      <c r="AP53" s="82">
        <v>12.1</v>
      </c>
      <c r="AQ53" s="82">
        <v>32.11</v>
      </c>
      <c r="AR53" s="82">
        <v>8.61</v>
      </c>
      <c r="AS53" s="36"/>
    </row>
    <row r="54" spans="1:45" ht="12.75" x14ac:dyDescent="0.2">
      <c r="A54" s="83" t="s">
        <v>22</v>
      </c>
      <c r="B54" s="84" t="s">
        <v>62</v>
      </c>
      <c r="C54" s="85" t="s">
        <v>22</v>
      </c>
      <c r="D54" s="86"/>
      <c r="E54" s="86"/>
      <c r="F54" s="86"/>
      <c r="G54" s="86">
        <v>3268.22</v>
      </c>
      <c r="H54" s="86"/>
      <c r="I54" s="86"/>
      <c r="J54" s="86"/>
      <c r="K54" s="87"/>
      <c r="L54" s="86">
        <v>104834.32</v>
      </c>
      <c r="M54" s="86"/>
      <c r="N54" s="86"/>
      <c r="O54" s="88"/>
      <c r="P54" s="89"/>
      <c r="Q54" s="88"/>
      <c r="R54" s="88"/>
      <c r="S54" s="88"/>
      <c r="T54" s="89" t="s">
        <v>62</v>
      </c>
      <c r="U54" s="89"/>
      <c r="V54" s="88">
        <v>104834.32</v>
      </c>
      <c r="W54" s="88"/>
      <c r="X54" s="89"/>
      <c r="Y54" s="89">
        <v>3268.22</v>
      </c>
      <c r="Z54" s="89"/>
      <c r="AA54" s="89"/>
      <c r="AB54" s="89"/>
      <c r="AC54" s="89"/>
      <c r="AD54" s="89"/>
      <c r="AE54" s="90"/>
      <c r="AF54" s="90"/>
      <c r="AG54" s="90"/>
      <c r="AH54" s="90"/>
      <c r="AI54" s="88"/>
      <c r="AJ54" s="88"/>
      <c r="AK54" s="88"/>
      <c r="AL54" s="88"/>
      <c r="AM54" s="88"/>
      <c r="AN54" s="88"/>
      <c r="AO54" s="91" t="s">
        <v>22</v>
      </c>
      <c r="AP54" s="91" t="s">
        <v>22</v>
      </c>
      <c r="AQ54" s="91" t="s">
        <v>22</v>
      </c>
      <c r="AR54" s="91" t="s">
        <v>22</v>
      </c>
      <c r="AS54" s="64"/>
    </row>
    <row r="55" spans="1:45" ht="168" x14ac:dyDescent="0.2">
      <c r="A55" s="74">
        <v>12</v>
      </c>
      <c r="B55" s="75" t="s">
        <v>112</v>
      </c>
      <c r="C55" s="76">
        <v>1</v>
      </c>
      <c r="D55" s="77">
        <v>6.69</v>
      </c>
      <c r="E55" s="77">
        <v>6.23</v>
      </c>
      <c r="F55" s="77" t="s">
        <v>100</v>
      </c>
      <c r="G55" s="77">
        <v>6.69</v>
      </c>
      <c r="H55" s="77">
        <v>6.23</v>
      </c>
      <c r="I55" s="77" t="s">
        <v>100</v>
      </c>
      <c r="J55" s="77" t="s">
        <v>57</v>
      </c>
      <c r="K55" s="78" t="s">
        <v>58</v>
      </c>
      <c r="L55" s="77">
        <v>205.64</v>
      </c>
      <c r="M55" s="77">
        <v>200.05</v>
      </c>
      <c r="N55" s="77" t="s">
        <v>109</v>
      </c>
      <c r="O55" s="79">
        <f>6.23+0.08</f>
        <v>6.3100000000000005</v>
      </c>
      <c r="P55" s="80" t="s">
        <v>60</v>
      </c>
      <c r="Q55" s="79" t="s">
        <v>110</v>
      </c>
      <c r="R55" s="79">
        <v>6.69</v>
      </c>
      <c r="S55" s="79">
        <v>205.64</v>
      </c>
      <c r="T55" s="80"/>
      <c r="U55" s="80"/>
      <c r="V55" s="79"/>
      <c r="W55" s="79"/>
      <c r="X55" s="80">
        <v>505.71</v>
      </c>
      <c r="Y55" s="80"/>
      <c r="Z55" s="80"/>
      <c r="AA55" s="80"/>
      <c r="AB55" s="80"/>
      <c r="AC55" s="80"/>
      <c r="AD55" s="80"/>
      <c r="AE55" s="81">
        <v>200.05</v>
      </c>
      <c r="AF55" s="81">
        <v>5.59</v>
      </c>
      <c r="AG55" s="81">
        <v>2.7</v>
      </c>
      <c r="AH55" s="81"/>
      <c r="AI55" s="79">
        <v>6.23</v>
      </c>
      <c r="AJ55" s="79">
        <v>0.46</v>
      </c>
      <c r="AK55" s="79">
        <v>0.08</v>
      </c>
      <c r="AL55" s="79"/>
      <c r="AM55" s="79">
        <v>205.64</v>
      </c>
      <c r="AN55" s="79">
        <v>6.69</v>
      </c>
      <c r="AO55" s="82">
        <v>32.11</v>
      </c>
      <c r="AP55" s="82">
        <v>12.1</v>
      </c>
      <c r="AQ55" s="82">
        <v>32.11</v>
      </c>
      <c r="AR55" s="82">
        <v>8.61</v>
      </c>
      <c r="AS55" s="36"/>
    </row>
    <row r="56" spans="1:45" ht="12.75" x14ac:dyDescent="0.2">
      <c r="A56" s="83" t="s">
        <v>22</v>
      </c>
      <c r="B56" s="84" t="s">
        <v>62</v>
      </c>
      <c r="C56" s="85" t="s">
        <v>22</v>
      </c>
      <c r="D56" s="86"/>
      <c r="E56" s="86"/>
      <c r="F56" s="86"/>
      <c r="G56" s="86">
        <v>16.02</v>
      </c>
      <c r="H56" s="86"/>
      <c r="I56" s="86"/>
      <c r="J56" s="86"/>
      <c r="K56" s="87"/>
      <c r="L56" s="86">
        <v>505.71</v>
      </c>
      <c r="M56" s="86"/>
      <c r="N56" s="86"/>
      <c r="O56" s="88"/>
      <c r="P56" s="89"/>
      <c r="Q56" s="88"/>
      <c r="R56" s="88"/>
      <c r="S56" s="88"/>
      <c r="T56" s="89" t="s">
        <v>62</v>
      </c>
      <c r="U56" s="89"/>
      <c r="V56" s="88">
        <v>505.71</v>
      </c>
      <c r="W56" s="88"/>
      <c r="X56" s="89"/>
      <c r="Y56" s="89">
        <v>16.02</v>
      </c>
      <c r="Z56" s="89"/>
      <c r="AA56" s="89"/>
      <c r="AB56" s="89"/>
      <c r="AC56" s="89"/>
      <c r="AD56" s="89"/>
      <c r="AE56" s="90"/>
      <c r="AF56" s="90"/>
      <c r="AG56" s="90"/>
      <c r="AH56" s="90"/>
      <c r="AI56" s="88"/>
      <c r="AJ56" s="88"/>
      <c r="AK56" s="88"/>
      <c r="AL56" s="88"/>
      <c r="AM56" s="88"/>
      <c r="AN56" s="88"/>
      <c r="AO56" s="91" t="s">
        <v>22</v>
      </c>
      <c r="AP56" s="91" t="s">
        <v>22</v>
      </c>
      <c r="AQ56" s="91" t="s">
        <v>22</v>
      </c>
      <c r="AR56" s="91" t="s">
        <v>22</v>
      </c>
      <c r="AS56" s="64"/>
    </row>
    <row r="57" spans="1:45" ht="168" x14ac:dyDescent="0.2">
      <c r="A57" s="74">
        <v>13</v>
      </c>
      <c r="B57" s="75" t="s">
        <v>113</v>
      </c>
      <c r="C57" s="76">
        <v>9</v>
      </c>
      <c r="D57" s="77">
        <v>12.7</v>
      </c>
      <c r="E57" s="77">
        <v>12.7</v>
      </c>
      <c r="F57" s="77"/>
      <c r="G57" s="77">
        <v>114.3</v>
      </c>
      <c r="H57" s="77">
        <v>114.3</v>
      </c>
      <c r="I57" s="77"/>
      <c r="J57" s="77" t="s">
        <v>57</v>
      </c>
      <c r="K57" s="78" t="s">
        <v>58</v>
      </c>
      <c r="L57" s="77">
        <v>3669.57</v>
      </c>
      <c r="M57" s="77">
        <v>3669.57</v>
      </c>
      <c r="N57" s="77"/>
      <c r="O57" s="79">
        <f>114.3+0</f>
        <v>114.3</v>
      </c>
      <c r="P57" s="80" t="s">
        <v>60</v>
      </c>
      <c r="Q57" s="79" t="s">
        <v>114</v>
      </c>
      <c r="R57" s="79">
        <v>114.3</v>
      </c>
      <c r="S57" s="79">
        <v>3669.57</v>
      </c>
      <c r="T57" s="80"/>
      <c r="U57" s="80"/>
      <c r="V57" s="79"/>
      <c r="W57" s="79"/>
      <c r="X57" s="80">
        <v>9100.5300000000007</v>
      </c>
      <c r="Y57" s="80"/>
      <c r="Z57" s="80"/>
      <c r="AA57" s="80"/>
      <c r="AB57" s="80"/>
      <c r="AC57" s="80"/>
      <c r="AD57" s="80"/>
      <c r="AE57" s="81">
        <v>3669.57</v>
      </c>
      <c r="AF57" s="81"/>
      <c r="AG57" s="81"/>
      <c r="AH57" s="81"/>
      <c r="AI57" s="79">
        <v>114.3</v>
      </c>
      <c r="AJ57" s="79"/>
      <c r="AK57" s="79"/>
      <c r="AL57" s="79"/>
      <c r="AM57" s="79">
        <v>3669.57</v>
      </c>
      <c r="AN57" s="79">
        <v>114.3</v>
      </c>
      <c r="AO57" s="82">
        <v>32.11</v>
      </c>
      <c r="AP57" s="82">
        <v>12.1</v>
      </c>
      <c r="AQ57" s="82">
        <v>32.11</v>
      </c>
      <c r="AR57" s="82">
        <v>8.61</v>
      </c>
      <c r="AS57" s="36"/>
    </row>
    <row r="58" spans="1:45" ht="12.75" x14ac:dyDescent="0.2">
      <c r="A58" s="83" t="s">
        <v>22</v>
      </c>
      <c r="B58" s="84" t="s">
        <v>62</v>
      </c>
      <c r="C58" s="85" t="s">
        <v>22</v>
      </c>
      <c r="D58" s="86"/>
      <c r="E58" s="86"/>
      <c r="F58" s="86"/>
      <c r="G58" s="86">
        <v>283.47000000000003</v>
      </c>
      <c r="H58" s="86"/>
      <c r="I58" s="86"/>
      <c r="J58" s="86"/>
      <c r="K58" s="87"/>
      <c r="L58" s="86">
        <v>9100.5300000000007</v>
      </c>
      <c r="M58" s="86"/>
      <c r="N58" s="86"/>
      <c r="O58" s="88"/>
      <c r="P58" s="89"/>
      <c r="Q58" s="88"/>
      <c r="R58" s="88"/>
      <c r="S58" s="88"/>
      <c r="T58" s="89" t="s">
        <v>62</v>
      </c>
      <c r="U58" s="89"/>
      <c r="V58" s="88">
        <v>9100.5300000000007</v>
      </c>
      <c r="W58" s="88"/>
      <c r="X58" s="89"/>
      <c r="Y58" s="89">
        <v>283.47000000000003</v>
      </c>
      <c r="Z58" s="89"/>
      <c r="AA58" s="89"/>
      <c r="AB58" s="89"/>
      <c r="AC58" s="89"/>
      <c r="AD58" s="89"/>
      <c r="AE58" s="90"/>
      <c r="AF58" s="90"/>
      <c r="AG58" s="90"/>
      <c r="AH58" s="90"/>
      <c r="AI58" s="88"/>
      <c r="AJ58" s="88"/>
      <c r="AK58" s="88"/>
      <c r="AL58" s="88"/>
      <c r="AM58" s="88"/>
      <c r="AN58" s="88"/>
      <c r="AO58" s="91" t="s">
        <v>22</v>
      </c>
      <c r="AP58" s="91" t="s">
        <v>22</v>
      </c>
      <c r="AQ58" s="91" t="s">
        <v>22</v>
      </c>
      <c r="AR58" s="91" t="s">
        <v>22</v>
      </c>
      <c r="AS58" s="64"/>
    </row>
    <row r="59" spans="1:45" ht="168" x14ac:dyDescent="0.2">
      <c r="A59" s="74">
        <v>14</v>
      </c>
      <c r="B59" s="75" t="s">
        <v>115</v>
      </c>
      <c r="C59" s="76">
        <v>29</v>
      </c>
      <c r="D59" s="77">
        <v>12.7</v>
      </c>
      <c r="E59" s="77">
        <v>12.7</v>
      </c>
      <c r="F59" s="77"/>
      <c r="G59" s="77">
        <v>368.3</v>
      </c>
      <c r="H59" s="77">
        <v>368.3</v>
      </c>
      <c r="I59" s="77"/>
      <c r="J59" s="77" t="s">
        <v>57</v>
      </c>
      <c r="K59" s="78" t="s">
        <v>58</v>
      </c>
      <c r="L59" s="77">
        <v>11824.17</v>
      </c>
      <c r="M59" s="77">
        <v>11824.17</v>
      </c>
      <c r="N59" s="77"/>
      <c r="O59" s="79">
        <f>368.3+0</f>
        <v>368.3</v>
      </c>
      <c r="P59" s="80" t="s">
        <v>60</v>
      </c>
      <c r="Q59" s="79" t="s">
        <v>116</v>
      </c>
      <c r="R59" s="79">
        <v>368.3</v>
      </c>
      <c r="S59" s="79">
        <v>11824.17</v>
      </c>
      <c r="T59" s="80"/>
      <c r="U59" s="80"/>
      <c r="V59" s="79"/>
      <c r="W59" s="79"/>
      <c r="X59" s="80">
        <v>29323.94</v>
      </c>
      <c r="Y59" s="80"/>
      <c r="Z59" s="80"/>
      <c r="AA59" s="80"/>
      <c r="AB59" s="80"/>
      <c r="AC59" s="80"/>
      <c r="AD59" s="80"/>
      <c r="AE59" s="81">
        <v>11824.17</v>
      </c>
      <c r="AF59" s="81"/>
      <c r="AG59" s="81"/>
      <c r="AH59" s="81"/>
      <c r="AI59" s="79">
        <v>368.3</v>
      </c>
      <c r="AJ59" s="79"/>
      <c r="AK59" s="79"/>
      <c r="AL59" s="79"/>
      <c r="AM59" s="79">
        <v>11824.17</v>
      </c>
      <c r="AN59" s="79">
        <v>368.3</v>
      </c>
      <c r="AO59" s="82">
        <v>32.11</v>
      </c>
      <c r="AP59" s="82">
        <v>12.1</v>
      </c>
      <c r="AQ59" s="82">
        <v>32.11</v>
      </c>
      <c r="AR59" s="82">
        <v>8.61</v>
      </c>
      <c r="AS59" s="36"/>
    </row>
    <row r="60" spans="1:45" ht="12.75" x14ac:dyDescent="0.2">
      <c r="A60" s="83" t="s">
        <v>22</v>
      </c>
      <c r="B60" s="84" t="s">
        <v>62</v>
      </c>
      <c r="C60" s="85" t="s">
        <v>22</v>
      </c>
      <c r="D60" s="86"/>
      <c r="E60" s="86"/>
      <c r="F60" s="86"/>
      <c r="G60" s="86">
        <v>913.39</v>
      </c>
      <c r="H60" s="86"/>
      <c r="I60" s="86"/>
      <c r="J60" s="86"/>
      <c r="K60" s="87"/>
      <c r="L60" s="86">
        <v>29323.94</v>
      </c>
      <c r="M60" s="86"/>
      <c r="N60" s="86"/>
      <c r="O60" s="88"/>
      <c r="P60" s="89"/>
      <c r="Q60" s="88"/>
      <c r="R60" s="88"/>
      <c r="S60" s="88"/>
      <c r="T60" s="89" t="s">
        <v>62</v>
      </c>
      <c r="U60" s="89"/>
      <c r="V60" s="88">
        <v>29323.94</v>
      </c>
      <c r="W60" s="88"/>
      <c r="X60" s="89"/>
      <c r="Y60" s="89">
        <v>913.39</v>
      </c>
      <c r="Z60" s="89"/>
      <c r="AA60" s="89"/>
      <c r="AB60" s="89"/>
      <c r="AC60" s="89"/>
      <c r="AD60" s="89"/>
      <c r="AE60" s="90"/>
      <c r="AF60" s="90"/>
      <c r="AG60" s="90"/>
      <c r="AH60" s="90"/>
      <c r="AI60" s="88"/>
      <c r="AJ60" s="88"/>
      <c r="AK60" s="88"/>
      <c r="AL60" s="88"/>
      <c r="AM60" s="88"/>
      <c r="AN60" s="88"/>
      <c r="AO60" s="91" t="s">
        <v>22</v>
      </c>
      <c r="AP60" s="91" t="s">
        <v>22</v>
      </c>
      <c r="AQ60" s="91" t="s">
        <v>22</v>
      </c>
      <c r="AR60" s="91" t="s">
        <v>22</v>
      </c>
      <c r="AS60" s="64"/>
    </row>
    <row r="61" spans="1:45" ht="180" x14ac:dyDescent="0.2">
      <c r="A61" s="74">
        <v>15</v>
      </c>
      <c r="B61" s="75" t="s">
        <v>117</v>
      </c>
      <c r="C61" s="76">
        <v>1</v>
      </c>
      <c r="D61" s="77">
        <v>41.06</v>
      </c>
      <c r="E61" s="77">
        <v>41.06</v>
      </c>
      <c r="F61" s="77"/>
      <c r="G61" s="77">
        <v>41.06</v>
      </c>
      <c r="H61" s="77">
        <v>41.06</v>
      </c>
      <c r="I61" s="77"/>
      <c r="J61" s="77" t="s">
        <v>57</v>
      </c>
      <c r="K61" s="78" t="s">
        <v>58</v>
      </c>
      <c r="L61" s="77">
        <v>1318.5</v>
      </c>
      <c r="M61" s="77">
        <v>1318.5</v>
      </c>
      <c r="N61" s="77"/>
      <c r="O61" s="79">
        <f>41.06+0</f>
        <v>41.06</v>
      </c>
      <c r="P61" s="80" t="s">
        <v>60</v>
      </c>
      <c r="Q61" s="79" t="s">
        <v>98</v>
      </c>
      <c r="R61" s="79">
        <v>41.06</v>
      </c>
      <c r="S61" s="79">
        <v>1318.5</v>
      </c>
      <c r="T61" s="80"/>
      <c r="U61" s="80"/>
      <c r="V61" s="79"/>
      <c r="W61" s="79"/>
      <c r="X61" s="80">
        <v>3269.89</v>
      </c>
      <c r="Y61" s="80"/>
      <c r="Z61" s="80"/>
      <c r="AA61" s="80"/>
      <c r="AB61" s="80"/>
      <c r="AC61" s="80"/>
      <c r="AD61" s="80"/>
      <c r="AE61" s="81">
        <v>1318.5</v>
      </c>
      <c r="AF61" s="81"/>
      <c r="AG61" s="81"/>
      <c r="AH61" s="81"/>
      <c r="AI61" s="79">
        <v>41.06</v>
      </c>
      <c r="AJ61" s="79"/>
      <c r="AK61" s="79"/>
      <c r="AL61" s="79"/>
      <c r="AM61" s="79">
        <v>1318.5</v>
      </c>
      <c r="AN61" s="79">
        <v>41.06</v>
      </c>
      <c r="AO61" s="82">
        <v>32.11</v>
      </c>
      <c r="AP61" s="82">
        <v>12.1</v>
      </c>
      <c r="AQ61" s="82">
        <v>32.11</v>
      </c>
      <c r="AR61" s="82">
        <v>8.61</v>
      </c>
      <c r="AS61" s="36"/>
    </row>
    <row r="62" spans="1:45" ht="12.75" x14ac:dyDescent="0.2">
      <c r="A62" s="83" t="s">
        <v>22</v>
      </c>
      <c r="B62" s="84" t="s">
        <v>62</v>
      </c>
      <c r="C62" s="85" t="s">
        <v>22</v>
      </c>
      <c r="D62" s="86"/>
      <c r="E62" s="86"/>
      <c r="F62" s="86"/>
      <c r="G62" s="86">
        <v>101.83</v>
      </c>
      <c r="H62" s="86"/>
      <c r="I62" s="86"/>
      <c r="J62" s="86"/>
      <c r="K62" s="87"/>
      <c r="L62" s="86">
        <v>3269.89</v>
      </c>
      <c r="M62" s="86"/>
      <c r="N62" s="86"/>
      <c r="O62" s="88"/>
      <c r="P62" s="89"/>
      <c r="Q62" s="88"/>
      <c r="R62" s="88"/>
      <c r="S62" s="88"/>
      <c r="T62" s="89" t="s">
        <v>62</v>
      </c>
      <c r="U62" s="89"/>
      <c r="V62" s="88">
        <v>3269.89</v>
      </c>
      <c r="W62" s="88"/>
      <c r="X62" s="89"/>
      <c r="Y62" s="89">
        <v>101.83</v>
      </c>
      <c r="Z62" s="89"/>
      <c r="AA62" s="89"/>
      <c r="AB62" s="89"/>
      <c r="AC62" s="89"/>
      <c r="AD62" s="89"/>
      <c r="AE62" s="90"/>
      <c r="AF62" s="90"/>
      <c r="AG62" s="90"/>
      <c r="AH62" s="90"/>
      <c r="AI62" s="88"/>
      <c r="AJ62" s="88"/>
      <c r="AK62" s="88"/>
      <c r="AL62" s="88"/>
      <c r="AM62" s="88"/>
      <c r="AN62" s="88"/>
      <c r="AO62" s="91" t="s">
        <v>22</v>
      </c>
      <c r="AP62" s="91" t="s">
        <v>22</v>
      </c>
      <c r="AQ62" s="91" t="s">
        <v>22</v>
      </c>
      <c r="AR62" s="91" t="s">
        <v>22</v>
      </c>
      <c r="AS62" s="64"/>
    </row>
    <row r="63" spans="1:45" ht="60" x14ac:dyDescent="0.2">
      <c r="A63" s="74">
        <v>16</v>
      </c>
      <c r="B63" s="75" t="s">
        <v>118</v>
      </c>
      <c r="C63" s="76">
        <v>2</v>
      </c>
      <c r="D63" s="77">
        <v>9.74</v>
      </c>
      <c r="E63" s="77" t="s">
        <v>119</v>
      </c>
      <c r="F63" s="77" t="s">
        <v>120</v>
      </c>
      <c r="G63" s="77">
        <v>19.48</v>
      </c>
      <c r="H63" s="77" t="s">
        <v>121</v>
      </c>
      <c r="I63" s="77" t="s">
        <v>122</v>
      </c>
      <c r="J63" s="77" t="s">
        <v>57</v>
      </c>
      <c r="K63" s="78" t="s">
        <v>58</v>
      </c>
      <c r="L63" s="77">
        <v>590.62</v>
      </c>
      <c r="M63" s="77" t="s">
        <v>123</v>
      </c>
      <c r="N63" s="77" t="s">
        <v>124</v>
      </c>
      <c r="O63" s="79">
        <f>17.8+0.24</f>
        <v>18.04</v>
      </c>
      <c r="P63" s="80" t="s">
        <v>60</v>
      </c>
      <c r="Q63" s="79" t="s">
        <v>125</v>
      </c>
      <c r="R63" s="79">
        <v>19.48</v>
      </c>
      <c r="S63" s="79">
        <v>590.62</v>
      </c>
      <c r="T63" s="80"/>
      <c r="U63" s="80"/>
      <c r="V63" s="79"/>
      <c r="W63" s="79"/>
      <c r="X63" s="80">
        <v>1447.93</v>
      </c>
      <c r="Y63" s="80"/>
      <c r="Z63" s="80"/>
      <c r="AA63" s="80"/>
      <c r="AB63" s="80"/>
      <c r="AC63" s="80"/>
      <c r="AD63" s="80"/>
      <c r="AE63" s="81">
        <v>571.55999999999995</v>
      </c>
      <c r="AF63" s="81">
        <v>15.98</v>
      </c>
      <c r="AG63" s="81">
        <v>7.7</v>
      </c>
      <c r="AH63" s="81">
        <v>3.08</v>
      </c>
      <c r="AI63" s="79">
        <v>17.8</v>
      </c>
      <c r="AJ63" s="79">
        <v>1.32</v>
      </c>
      <c r="AK63" s="79">
        <v>0.24</v>
      </c>
      <c r="AL63" s="79">
        <v>0.36</v>
      </c>
      <c r="AM63" s="79">
        <v>590.62</v>
      </c>
      <c r="AN63" s="79">
        <v>19.48</v>
      </c>
      <c r="AO63" s="82">
        <v>32.11</v>
      </c>
      <c r="AP63" s="82">
        <v>12.1</v>
      </c>
      <c r="AQ63" s="82">
        <v>32.11</v>
      </c>
      <c r="AR63" s="82">
        <v>8.61</v>
      </c>
      <c r="AS63" s="36"/>
    </row>
    <row r="64" spans="1:45" ht="12.75" x14ac:dyDescent="0.2">
      <c r="A64" s="83" t="s">
        <v>22</v>
      </c>
      <c r="B64" s="84" t="s">
        <v>62</v>
      </c>
      <c r="C64" s="85" t="s">
        <v>22</v>
      </c>
      <c r="D64" s="86"/>
      <c r="E64" s="86"/>
      <c r="F64" s="86"/>
      <c r="G64" s="86">
        <v>46.18</v>
      </c>
      <c r="H64" s="86"/>
      <c r="I64" s="86"/>
      <c r="J64" s="86"/>
      <c r="K64" s="87"/>
      <c r="L64" s="86">
        <v>1447.93</v>
      </c>
      <c r="M64" s="86"/>
      <c r="N64" s="86"/>
      <c r="O64" s="88"/>
      <c r="P64" s="89"/>
      <c r="Q64" s="88"/>
      <c r="R64" s="88"/>
      <c r="S64" s="88"/>
      <c r="T64" s="89" t="s">
        <v>62</v>
      </c>
      <c r="U64" s="89"/>
      <c r="V64" s="88">
        <v>1447.93</v>
      </c>
      <c r="W64" s="88"/>
      <c r="X64" s="89"/>
      <c r="Y64" s="89">
        <v>46.18</v>
      </c>
      <c r="Z64" s="89"/>
      <c r="AA64" s="89"/>
      <c r="AB64" s="89"/>
      <c r="AC64" s="89"/>
      <c r="AD64" s="89"/>
      <c r="AE64" s="90"/>
      <c r="AF64" s="90"/>
      <c r="AG64" s="90"/>
      <c r="AH64" s="90"/>
      <c r="AI64" s="88"/>
      <c r="AJ64" s="88"/>
      <c r="AK64" s="88"/>
      <c r="AL64" s="88"/>
      <c r="AM64" s="88"/>
      <c r="AN64" s="88"/>
      <c r="AO64" s="91" t="s">
        <v>22</v>
      </c>
      <c r="AP64" s="91" t="s">
        <v>22</v>
      </c>
      <c r="AQ64" s="91" t="s">
        <v>22</v>
      </c>
      <c r="AR64" s="91" t="s">
        <v>22</v>
      </c>
      <c r="AS64" s="64"/>
    </row>
    <row r="65" spans="1:45" ht="168" x14ac:dyDescent="0.2">
      <c r="A65" s="74">
        <v>17</v>
      </c>
      <c r="B65" s="75" t="s">
        <v>126</v>
      </c>
      <c r="C65" s="76">
        <v>20</v>
      </c>
      <c r="D65" s="77">
        <v>6.69</v>
      </c>
      <c r="E65" s="77">
        <v>6.23</v>
      </c>
      <c r="F65" s="77" t="s">
        <v>100</v>
      </c>
      <c r="G65" s="77">
        <v>133.80000000000001</v>
      </c>
      <c r="H65" s="77">
        <v>124.6</v>
      </c>
      <c r="I65" s="77" t="s">
        <v>127</v>
      </c>
      <c r="J65" s="77" t="s">
        <v>57</v>
      </c>
      <c r="K65" s="78" t="s">
        <v>58</v>
      </c>
      <c r="L65" s="77">
        <v>4112.8</v>
      </c>
      <c r="M65" s="77">
        <v>4001</v>
      </c>
      <c r="N65" s="77" t="s">
        <v>128</v>
      </c>
      <c r="O65" s="79">
        <f>124.6+1.6</f>
        <v>126.19999999999999</v>
      </c>
      <c r="P65" s="80" t="s">
        <v>60</v>
      </c>
      <c r="Q65" s="79" t="s">
        <v>129</v>
      </c>
      <c r="R65" s="79">
        <v>133.80000000000001</v>
      </c>
      <c r="S65" s="79">
        <v>4112.8</v>
      </c>
      <c r="T65" s="80"/>
      <c r="U65" s="80"/>
      <c r="V65" s="79"/>
      <c r="W65" s="79"/>
      <c r="X65" s="80">
        <v>10114.200000000001</v>
      </c>
      <c r="Y65" s="80"/>
      <c r="Z65" s="80"/>
      <c r="AA65" s="80"/>
      <c r="AB65" s="80"/>
      <c r="AC65" s="80"/>
      <c r="AD65" s="80"/>
      <c r="AE65" s="81">
        <v>4001</v>
      </c>
      <c r="AF65" s="81">
        <v>111.8</v>
      </c>
      <c r="AG65" s="81">
        <v>54</v>
      </c>
      <c r="AH65" s="81"/>
      <c r="AI65" s="79">
        <v>124.6</v>
      </c>
      <c r="AJ65" s="79">
        <v>9.1999999999999993</v>
      </c>
      <c r="AK65" s="79">
        <v>1.6</v>
      </c>
      <c r="AL65" s="79"/>
      <c r="AM65" s="79">
        <v>4112.8</v>
      </c>
      <c r="AN65" s="79">
        <v>133.80000000000001</v>
      </c>
      <c r="AO65" s="82">
        <v>32.11</v>
      </c>
      <c r="AP65" s="82">
        <v>12.1</v>
      </c>
      <c r="AQ65" s="82">
        <v>32.11</v>
      </c>
      <c r="AR65" s="82">
        <v>8.61</v>
      </c>
      <c r="AS65" s="36"/>
    </row>
    <row r="66" spans="1:45" ht="12.75" x14ac:dyDescent="0.2">
      <c r="A66" s="83" t="s">
        <v>22</v>
      </c>
      <c r="B66" s="84" t="s">
        <v>62</v>
      </c>
      <c r="C66" s="85" t="s">
        <v>22</v>
      </c>
      <c r="D66" s="86"/>
      <c r="E66" s="86"/>
      <c r="F66" s="86"/>
      <c r="G66" s="86">
        <v>320.58</v>
      </c>
      <c r="H66" s="86"/>
      <c r="I66" s="86"/>
      <c r="J66" s="86"/>
      <c r="K66" s="87"/>
      <c r="L66" s="86">
        <v>10114.200000000001</v>
      </c>
      <c r="M66" s="86"/>
      <c r="N66" s="86"/>
      <c r="O66" s="88"/>
      <c r="P66" s="89"/>
      <c r="Q66" s="88"/>
      <c r="R66" s="88"/>
      <c r="S66" s="88"/>
      <c r="T66" s="89" t="s">
        <v>62</v>
      </c>
      <c r="U66" s="89"/>
      <c r="V66" s="88">
        <v>10114.200000000001</v>
      </c>
      <c r="W66" s="88"/>
      <c r="X66" s="89"/>
      <c r="Y66" s="89">
        <v>320.58</v>
      </c>
      <c r="Z66" s="89"/>
      <c r="AA66" s="89"/>
      <c r="AB66" s="89"/>
      <c r="AC66" s="89"/>
      <c r="AD66" s="89"/>
      <c r="AE66" s="90"/>
      <c r="AF66" s="90"/>
      <c r="AG66" s="90"/>
      <c r="AH66" s="90"/>
      <c r="AI66" s="88"/>
      <c r="AJ66" s="88"/>
      <c r="AK66" s="88"/>
      <c r="AL66" s="88"/>
      <c r="AM66" s="88"/>
      <c r="AN66" s="88"/>
      <c r="AO66" s="91" t="s">
        <v>22</v>
      </c>
      <c r="AP66" s="91" t="s">
        <v>22</v>
      </c>
      <c r="AQ66" s="91" t="s">
        <v>22</v>
      </c>
      <c r="AR66" s="91" t="s">
        <v>22</v>
      </c>
      <c r="AS66" s="64"/>
    </row>
    <row r="67" spans="1:45" ht="180" x14ac:dyDescent="0.2">
      <c r="A67" s="74">
        <v>18</v>
      </c>
      <c r="B67" s="75" t="s">
        <v>130</v>
      </c>
      <c r="C67" s="76">
        <v>0.82</v>
      </c>
      <c r="D67" s="77">
        <v>11086.03</v>
      </c>
      <c r="E67" s="77">
        <v>1922.1</v>
      </c>
      <c r="F67" s="77" t="s">
        <v>131</v>
      </c>
      <c r="G67" s="77">
        <v>9090.5400000000009</v>
      </c>
      <c r="H67" s="77">
        <v>1576.12</v>
      </c>
      <c r="I67" s="77" t="s">
        <v>132</v>
      </c>
      <c r="J67" s="77" t="s">
        <v>57</v>
      </c>
      <c r="K67" s="78" t="s">
        <v>58</v>
      </c>
      <c r="L67" s="77">
        <v>141533.85</v>
      </c>
      <c r="M67" s="77">
        <v>50609.33</v>
      </c>
      <c r="N67" s="77" t="s">
        <v>133</v>
      </c>
      <c r="O67" s="79">
        <f>1576.12+715.43</f>
        <v>2291.5499999999997</v>
      </c>
      <c r="P67" s="80" t="s">
        <v>60</v>
      </c>
      <c r="Q67" s="79" t="s">
        <v>134</v>
      </c>
      <c r="R67" s="79">
        <v>9090.5400000000009</v>
      </c>
      <c r="S67" s="79">
        <v>141533.85</v>
      </c>
      <c r="T67" s="80"/>
      <c r="U67" s="80"/>
      <c r="V67" s="79"/>
      <c r="W67" s="79"/>
      <c r="X67" s="80">
        <v>250435.06</v>
      </c>
      <c r="Y67" s="80"/>
      <c r="Z67" s="80"/>
      <c r="AA67" s="80"/>
      <c r="AB67" s="80"/>
      <c r="AC67" s="80"/>
      <c r="AD67" s="80"/>
      <c r="AE67" s="81">
        <v>50609.33</v>
      </c>
      <c r="AF67" s="81">
        <v>90924.52</v>
      </c>
      <c r="AG67" s="81">
        <v>22972.57</v>
      </c>
      <c r="AH67" s="81"/>
      <c r="AI67" s="79">
        <v>1576.12</v>
      </c>
      <c r="AJ67" s="79">
        <v>7514.42</v>
      </c>
      <c r="AK67" s="79">
        <v>715.43</v>
      </c>
      <c r="AL67" s="79"/>
      <c r="AM67" s="79">
        <v>141533.85</v>
      </c>
      <c r="AN67" s="79">
        <v>9090.5400000000009</v>
      </c>
      <c r="AO67" s="82">
        <v>32.11</v>
      </c>
      <c r="AP67" s="82">
        <v>12.1</v>
      </c>
      <c r="AQ67" s="82">
        <v>32.11</v>
      </c>
      <c r="AR67" s="82">
        <v>8.61</v>
      </c>
      <c r="AS67" s="36"/>
    </row>
    <row r="68" spans="1:45" ht="12.75" x14ac:dyDescent="0.2">
      <c r="A68" s="83" t="s">
        <v>22</v>
      </c>
      <c r="B68" s="84" t="s">
        <v>62</v>
      </c>
      <c r="C68" s="85" t="s">
        <v>22</v>
      </c>
      <c r="D68" s="86"/>
      <c r="E68" s="86"/>
      <c r="F68" s="86"/>
      <c r="G68" s="86">
        <v>12482.03</v>
      </c>
      <c r="H68" s="86"/>
      <c r="I68" s="86"/>
      <c r="J68" s="86"/>
      <c r="K68" s="87"/>
      <c r="L68" s="86">
        <v>250435.06</v>
      </c>
      <c r="M68" s="86"/>
      <c r="N68" s="86"/>
      <c r="O68" s="88"/>
      <c r="P68" s="89"/>
      <c r="Q68" s="88"/>
      <c r="R68" s="88"/>
      <c r="S68" s="88"/>
      <c r="T68" s="89" t="s">
        <v>62</v>
      </c>
      <c r="U68" s="89"/>
      <c r="V68" s="88">
        <v>250435.06</v>
      </c>
      <c r="W68" s="88"/>
      <c r="X68" s="89"/>
      <c r="Y68" s="89">
        <v>12482.03</v>
      </c>
      <c r="Z68" s="89"/>
      <c r="AA68" s="89"/>
      <c r="AB68" s="89"/>
      <c r="AC68" s="89"/>
      <c r="AD68" s="89"/>
      <c r="AE68" s="90"/>
      <c r="AF68" s="90"/>
      <c r="AG68" s="90"/>
      <c r="AH68" s="90"/>
      <c r="AI68" s="88"/>
      <c r="AJ68" s="88"/>
      <c r="AK68" s="88"/>
      <c r="AL68" s="88"/>
      <c r="AM68" s="88"/>
      <c r="AN68" s="88"/>
      <c r="AO68" s="91" t="s">
        <v>22</v>
      </c>
      <c r="AP68" s="91" t="s">
        <v>22</v>
      </c>
      <c r="AQ68" s="91" t="s">
        <v>22</v>
      </c>
      <c r="AR68" s="91" t="s">
        <v>22</v>
      </c>
      <c r="AS68" s="64"/>
    </row>
    <row r="69" spans="1:45" ht="17.850000000000001" customHeight="1" x14ac:dyDescent="0.2">
      <c r="A69" s="72" t="s">
        <v>135</v>
      </c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73"/>
      <c r="N69" s="73"/>
      <c r="O69" s="73"/>
      <c r="P69" s="73"/>
      <c r="Q69" s="73"/>
      <c r="R69" s="73"/>
      <c r="S69" s="73"/>
      <c r="T69" s="73"/>
      <c r="U69" s="73"/>
      <c r="V69" s="73"/>
      <c r="W69" s="73"/>
      <c r="X69" s="73"/>
      <c r="Y69" s="73"/>
      <c r="Z69" s="73"/>
      <c r="AA69" s="73"/>
      <c r="AB69" s="73"/>
      <c r="AC69" s="73"/>
      <c r="AD69" s="73"/>
      <c r="AE69" s="73"/>
      <c r="AF69" s="73"/>
      <c r="AG69" s="73"/>
      <c r="AH69" s="73"/>
      <c r="AI69" s="73"/>
      <c r="AJ69" s="73"/>
      <c r="AK69" s="73"/>
      <c r="AL69" s="73"/>
      <c r="AM69" s="73"/>
      <c r="AN69" s="73"/>
      <c r="AO69" s="73"/>
      <c r="AP69" s="73"/>
      <c r="AQ69" s="73"/>
      <c r="AR69" s="73"/>
      <c r="AS69" s="36"/>
    </row>
    <row r="70" spans="1:45" ht="60" x14ac:dyDescent="0.2">
      <c r="A70" s="74">
        <v>19</v>
      </c>
      <c r="B70" s="75" t="s">
        <v>136</v>
      </c>
      <c r="C70" s="76">
        <v>1</v>
      </c>
      <c r="D70" s="77">
        <v>147.49</v>
      </c>
      <c r="E70" s="77" t="s">
        <v>137</v>
      </c>
      <c r="F70" s="77"/>
      <c r="G70" s="77">
        <v>147.49</v>
      </c>
      <c r="H70" s="77" t="s">
        <v>137</v>
      </c>
      <c r="I70" s="77"/>
      <c r="J70" s="77" t="s">
        <v>57</v>
      </c>
      <c r="K70" s="78" t="s">
        <v>58</v>
      </c>
      <c r="L70" s="77">
        <v>2648.4</v>
      </c>
      <c r="M70" s="77" t="s">
        <v>138</v>
      </c>
      <c r="N70" s="77"/>
      <c r="O70" s="79">
        <f>58.66+0</f>
        <v>58.66</v>
      </c>
      <c r="P70" s="80" t="s">
        <v>60</v>
      </c>
      <c r="Q70" s="79" t="s">
        <v>139</v>
      </c>
      <c r="R70" s="79">
        <v>147.49</v>
      </c>
      <c r="S70" s="79">
        <v>2648.4</v>
      </c>
      <c r="T70" s="80"/>
      <c r="U70" s="80"/>
      <c r="V70" s="79"/>
      <c r="W70" s="79"/>
      <c r="X70" s="80">
        <v>5436.08</v>
      </c>
      <c r="Y70" s="80"/>
      <c r="Z70" s="80"/>
      <c r="AA70" s="80"/>
      <c r="AB70" s="80"/>
      <c r="AC70" s="80"/>
      <c r="AD70" s="80"/>
      <c r="AE70" s="81">
        <v>1883.57</v>
      </c>
      <c r="AF70" s="81"/>
      <c r="AG70" s="81"/>
      <c r="AH70" s="81">
        <v>764.83</v>
      </c>
      <c r="AI70" s="79">
        <v>58.66</v>
      </c>
      <c r="AJ70" s="79"/>
      <c r="AK70" s="79"/>
      <c r="AL70" s="79">
        <v>88.83</v>
      </c>
      <c r="AM70" s="79">
        <v>2648.4</v>
      </c>
      <c r="AN70" s="79">
        <v>147.49</v>
      </c>
      <c r="AO70" s="82">
        <v>32.11</v>
      </c>
      <c r="AP70" s="82">
        <v>12.1</v>
      </c>
      <c r="AQ70" s="82">
        <v>32.11</v>
      </c>
      <c r="AR70" s="82">
        <v>8.61</v>
      </c>
      <c r="AS70" s="36"/>
    </row>
    <row r="71" spans="1:45" ht="12.75" x14ac:dyDescent="0.2">
      <c r="A71" s="83" t="s">
        <v>22</v>
      </c>
      <c r="B71" s="84" t="s">
        <v>62</v>
      </c>
      <c r="C71" s="85" t="s">
        <v>22</v>
      </c>
      <c r="D71" s="86"/>
      <c r="E71" s="86"/>
      <c r="F71" s="86"/>
      <c r="G71" s="86">
        <v>234.31</v>
      </c>
      <c r="H71" s="86"/>
      <c r="I71" s="86"/>
      <c r="J71" s="86"/>
      <c r="K71" s="87"/>
      <c r="L71" s="86">
        <v>5436.08</v>
      </c>
      <c r="M71" s="86"/>
      <c r="N71" s="86"/>
      <c r="O71" s="88"/>
      <c r="P71" s="89"/>
      <c r="Q71" s="88"/>
      <c r="R71" s="88"/>
      <c r="S71" s="88"/>
      <c r="T71" s="89" t="s">
        <v>62</v>
      </c>
      <c r="U71" s="89"/>
      <c r="V71" s="88">
        <v>5436.08</v>
      </c>
      <c r="W71" s="88"/>
      <c r="X71" s="89"/>
      <c r="Y71" s="89">
        <v>234.31</v>
      </c>
      <c r="Z71" s="89"/>
      <c r="AA71" s="89"/>
      <c r="AB71" s="89"/>
      <c r="AC71" s="89"/>
      <c r="AD71" s="89"/>
      <c r="AE71" s="90"/>
      <c r="AF71" s="90"/>
      <c r="AG71" s="90"/>
      <c r="AH71" s="90"/>
      <c r="AI71" s="88"/>
      <c r="AJ71" s="88"/>
      <c r="AK71" s="88"/>
      <c r="AL71" s="88"/>
      <c r="AM71" s="88"/>
      <c r="AN71" s="88"/>
      <c r="AO71" s="91" t="s">
        <v>22</v>
      </c>
      <c r="AP71" s="91" t="s">
        <v>22</v>
      </c>
      <c r="AQ71" s="91" t="s">
        <v>22</v>
      </c>
      <c r="AR71" s="91" t="s">
        <v>22</v>
      </c>
      <c r="AS71" s="64"/>
    </row>
    <row r="72" spans="1:45" ht="60" x14ac:dyDescent="0.2">
      <c r="A72" s="74">
        <v>20</v>
      </c>
      <c r="B72" s="75" t="s">
        <v>140</v>
      </c>
      <c r="C72" s="76">
        <v>2</v>
      </c>
      <c r="D72" s="77">
        <v>9.74</v>
      </c>
      <c r="E72" s="77" t="s">
        <v>119</v>
      </c>
      <c r="F72" s="77" t="s">
        <v>120</v>
      </c>
      <c r="G72" s="77">
        <v>19.48</v>
      </c>
      <c r="H72" s="77" t="s">
        <v>121</v>
      </c>
      <c r="I72" s="77" t="s">
        <v>122</v>
      </c>
      <c r="J72" s="77" t="s">
        <v>57</v>
      </c>
      <c r="K72" s="78" t="s">
        <v>58</v>
      </c>
      <c r="L72" s="77">
        <v>590.62</v>
      </c>
      <c r="M72" s="77" t="s">
        <v>123</v>
      </c>
      <c r="N72" s="77" t="s">
        <v>124</v>
      </c>
      <c r="O72" s="79">
        <f>17.8+0.24</f>
        <v>18.04</v>
      </c>
      <c r="P72" s="80" t="s">
        <v>60</v>
      </c>
      <c r="Q72" s="79" t="s">
        <v>125</v>
      </c>
      <c r="R72" s="79">
        <v>19.48</v>
      </c>
      <c r="S72" s="79">
        <v>590.62</v>
      </c>
      <c r="T72" s="80"/>
      <c r="U72" s="80"/>
      <c r="V72" s="79"/>
      <c r="W72" s="79"/>
      <c r="X72" s="80">
        <v>1447.93</v>
      </c>
      <c r="Y72" s="80"/>
      <c r="Z72" s="80"/>
      <c r="AA72" s="80"/>
      <c r="AB72" s="80"/>
      <c r="AC72" s="80"/>
      <c r="AD72" s="80"/>
      <c r="AE72" s="81">
        <v>571.55999999999995</v>
      </c>
      <c r="AF72" s="81">
        <v>15.98</v>
      </c>
      <c r="AG72" s="81">
        <v>7.7</v>
      </c>
      <c r="AH72" s="81">
        <v>3.08</v>
      </c>
      <c r="AI72" s="79">
        <v>17.8</v>
      </c>
      <c r="AJ72" s="79">
        <v>1.32</v>
      </c>
      <c r="AK72" s="79">
        <v>0.24</v>
      </c>
      <c r="AL72" s="79">
        <v>0.36</v>
      </c>
      <c r="AM72" s="79">
        <v>590.62</v>
      </c>
      <c r="AN72" s="79">
        <v>19.48</v>
      </c>
      <c r="AO72" s="82">
        <v>32.11</v>
      </c>
      <c r="AP72" s="82">
        <v>12.1</v>
      </c>
      <c r="AQ72" s="82">
        <v>32.11</v>
      </c>
      <c r="AR72" s="82">
        <v>8.61</v>
      </c>
      <c r="AS72" s="36"/>
    </row>
    <row r="73" spans="1:45" ht="12.75" x14ac:dyDescent="0.2">
      <c r="A73" s="83" t="s">
        <v>22</v>
      </c>
      <c r="B73" s="84" t="s">
        <v>62</v>
      </c>
      <c r="C73" s="85" t="s">
        <v>22</v>
      </c>
      <c r="D73" s="86"/>
      <c r="E73" s="86"/>
      <c r="F73" s="86"/>
      <c r="G73" s="86">
        <v>46.18</v>
      </c>
      <c r="H73" s="86"/>
      <c r="I73" s="86"/>
      <c r="J73" s="86"/>
      <c r="K73" s="87"/>
      <c r="L73" s="86">
        <v>1447.93</v>
      </c>
      <c r="M73" s="86"/>
      <c r="N73" s="86"/>
      <c r="O73" s="88"/>
      <c r="P73" s="89"/>
      <c r="Q73" s="88"/>
      <c r="R73" s="88"/>
      <c r="S73" s="88"/>
      <c r="T73" s="89" t="s">
        <v>62</v>
      </c>
      <c r="U73" s="89"/>
      <c r="V73" s="88">
        <v>1447.93</v>
      </c>
      <c r="W73" s="88"/>
      <c r="X73" s="89"/>
      <c r="Y73" s="89">
        <v>46.18</v>
      </c>
      <c r="Z73" s="89"/>
      <c r="AA73" s="89"/>
      <c r="AB73" s="89"/>
      <c r="AC73" s="89"/>
      <c r="AD73" s="89"/>
      <c r="AE73" s="90"/>
      <c r="AF73" s="90"/>
      <c r="AG73" s="90"/>
      <c r="AH73" s="90"/>
      <c r="AI73" s="88"/>
      <c r="AJ73" s="88"/>
      <c r="AK73" s="88"/>
      <c r="AL73" s="88"/>
      <c r="AM73" s="88"/>
      <c r="AN73" s="88"/>
      <c r="AO73" s="91" t="s">
        <v>22</v>
      </c>
      <c r="AP73" s="91" t="s">
        <v>22</v>
      </c>
      <c r="AQ73" s="91" t="s">
        <v>22</v>
      </c>
      <c r="AR73" s="91" t="s">
        <v>22</v>
      </c>
      <c r="AS73" s="64"/>
    </row>
    <row r="74" spans="1:45" ht="48" x14ac:dyDescent="0.2">
      <c r="A74" s="74">
        <v>21</v>
      </c>
      <c r="B74" s="75" t="s">
        <v>141</v>
      </c>
      <c r="C74" s="76">
        <v>1</v>
      </c>
      <c r="D74" s="77">
        <v>188.71</v>
      </c>
      <c r="E74" s="77" t="s">
        <v>142</v>
      </c>
      <c r="F74" s="77" t="s">
        <v>143</v>
      </c>
      <c r="G74" s="77">
        <v>188.71</v>
      </c>
      <c r="H74" s="77" t="s">
        <v>142</v>
      </c>
      <c r="I74" s="77" t="s">
        <v>143</v>
      </c>
      <c r="J74" s="77" t="s">
        <v>57</v>
      </c>
      <c r="K74" s="78" t="s">
        <v>58</v>
      </c>
      <c r="L74" s="77">
        <v>3910.12</v>
      </c>
      <c r="M74" s="77" t="s">
        <v>144</v>
      </c>
      <c r="N74" s="77" t="s">
        <v>145</v>
      </c>
      <c r="O74" s="79">
        <f>86.12+10.38</f>
        <v>96.5</v>
      </c>
      <c r="P74" s="80" t="s">
        <v>60</v>
      </c>
      <c r="Q74" s="79" t="s">
        <v>146</v>
      </c>
      <c r="R74" s="79">
        <v>188.71</v>
      </c>
      <c r="S74" s="79">
        <v>3910.12</v>
      </c>
      <c r="T74" s="80"/>
      <c r="U74" s="80"/>
      <c r="V74" s="79"/>
      <c r="W74" s="79"/>
      <c r="X74" s="80">
        <v>8496.06</v>
      </c>
      <c r="Y74" s="80"/>
      <c r="Z74" s="80"/>
      <c r="AA74" s="80"/>
      <c r="AB74" s="80"/>
      <c r="AC74" s="80"/>
      <c r="AD74" s="80"/>
      <c r="AE74" s="81">
        <v>2765.31</v>
      </c>
      <c r="AF74" s="81">
        <v>906.65</v>
      </c>
      <c r="AG74" s="81">
        <v>333.3</v>
      </c>
      <c r="AH74" s="81">
        <v>238.16</v>
      </c>
      <c r="AI74" s="79">
        <v>86.12</v>
      </c>
      <c r="AJ74" s="79">
        <v>74.930000000000007</v>
      </c>
      <c r="AK74" s="79">
        <v>10.38</v>
      </c>
      <c r="AL74" s="79">
        <v>27.66</v>
      </c>
      <c r="AM74" s="79">
        <v>3910.12</v>
      </c>
      <c r="AN74" s="79">
        <v>188.71</v>
      </c>
      <c r="AO74" s="82">
        <v>32.11</v>
      </c>
      <c r="AP74" s="82">
        <v>12.1</v>
      </c>
      <c r="AQ74" s="82">
        <v>32.11</v>
      </c>
      <c r="AR74" s="82">
        <v>8.61</v>
      </c>
      <c r="AS74" s="36"/>
    </row>
    <row r="75" spans="1:45" ht="12.75" x14ac:dyDescent="0.2">
      <c r="A75" s="83" t="s">
        <v>22</v>
      </c>
      <c r="B75" s="84" t="s">
        <v>62</v>
      </c>
      <c r="C75" s="85" t="s">
        <v>22</v>
      </c>
      <c r="D75" s="86"/>
      <c r="E75" s="86"/>
      <c r="F75" s="86"/>
      <c r="G75" s="86">
        <v>331.54</v>
      </c>
      <c r="H75" s="86"/>
      <c r="I75" s="86"/>
      <c r="J75" s="86"/>
      <c r="K75" s="87"/>
      <c r="L75" s="86">
        <v>8496.06</v>
      </c>
      <c r="M75" s="86"/>
      <c r="N75" s="86"/>
      <c r="O75" s="88"/>
      <c r="P75" s="89"/>
      <c r="Q75" s="88"/>
      <c r="R75" s="88"/>
      <c r="S75" s="88"/>
      <c r="T75" s="89" t="s">
        <v>62</v>
      </c>
      <c r="U75" s="89"/>
      <c r="V75" s="88">
        <v>8496.06</v>
      </c>
      <c r="W75" s="88"/>
      <c r="X75" s="89"/>
      <c r="Y75" s="89">
        <v>331.54</v>
      </c>
      <c r="Z75" s="89"/>
      <c r="AA75" s="89"/>
      <c r="AB75" s="89"/>
      <c r="AC75" s="89"/>
      <c r="AD75" s="89"/>
      <c r="AE75" s="90"/>
      <c r="AF75" s="90"/>
      <c r="AG75" s="90"/>
      <c r="AH75" s="90"/>
      <c r="AI75" s="88"/>
      <c r="AJ75" s="88"/>
      <c r="AK75" s="88"/>
      <c r="AL75" s="88"/>
      <c r="AM75" s="88"/>
      <c r="AN75" s="88"/>
      <c r="AO75" s="91" t="s">
        <v>22</v>
      </c>
      <c r="AP75" s="91" t="s">
        <v>22</v>
      </c>
      <c r="AQ75" s="91" t="s">
        <v>22</v>
      </c>
      <c r="AR75" s="91" t="s">
        <v>22</v>
      </c>
      <c r="AS75" s="64"/>
    </row>
    <row r="76" spans="1:45" ht="60" x14ac:dyDescent="0.2">
      <c r="A76" s="74">
        <v>22</v>
      </c>
      <c r="B76" s="75" t="s">
        <v>147</v>
      </c>
      <c r="C76" s="76">
        <v>1</v>
      </c>
      <c r="D76" s="77">
        <v>9.74</v>
      </c>
      <c r="E76" s="77" t="s">
        <v>119</v>
      </c>
      <c r="F76" s="77" t="s">
        <v>120</v>
      </c>
      <c r="G76" s="77">
        <v>9.74</v>
      </c>
      <c r="H76" s="77" t="s">
        <v>119</v>
      </c>
      <c r="I76" s="77" t="s">
        <v>120</v>
      </c>
      <c r="J76" s="77" t="s">
        <v>57</v>
      </c>
      <c r="K76" s="78" t="s">
        <v>58</v>
      </c>
      <c r="L76" s="77">
        <v>295.31</v>
      </c>
      <c r="M76" s="77" t="s">
        <v>148</v>
      </c>
      <c r="N76" s="77" t="s">
        <v>149</v>
      </c>
      <c r="O76" s="79">
        <f>8.9+0.12</f>
        <v>9.02</v>
      </c>
      <c r="P76" s="80" t="s">
        <v>60</v>
      </c>
      <c r="Q76" s="79" t="s">
        <v>150</v>
      </c>
      <c r="R76" s="79">
        <v>9.74</v>
      </c>
      <c r="S76" s="79">
        <v>295.31</v>
      </c>
      <c r="T76" s="80"/>
      <c r="U76" s="80"/>
      <c r="V76" s="79"/>
      <c r="W76" s="79"/>
      <c r="X76" s="80">
        <v>723.96</v>
      </c>
      <c r="Y76" s="80"/>
      <c r="Z76" s="80"/>
      <c r="AA76" s="80"/>
      <c r="AB76" s="80"/>
      <c r="AC76" s="80"/>
      <c r="AD76" s="80"/>
      <c r="AE76" s="81">
        <v>285.77999999999997</v>
      </c>
      <c r="AF76" s="81">
        <v>7.99</v>
      </c>
      <c r="AG76" s="81">
        <v>3.85</v>
      </c>
      <c r="AH76" s="81">
        <v>1.54</v>
      </c>
      <c r="AI76" s="79">
        <v>8.9</v>
      </c>
      <c r="AJ76" s="79">
        <v>0.66</v>
      </c>
      <c r="AK76" s="79">
        <v>0.12</v>
      </c>
      <c r="AL76" s="79">
        <v>0.18</v>
      </c>
      <c r="AM76" s="79">
        <v>295.31</v>
      </c>
      <c r="AN76" s="79">
        <v>9.74</v>
      </c>
      <c r="AO76" s="82">
        <v>32.11</v>
      </c>
      <c r="AP76" s="82">
        <v>12.1</v>
      </c>
      <c r="AQ76" s="82">
        <v>32.11</v>
      </c>
      <c r="AR76" s="82">
        <v>8.61</v>
      </c>
      <c r="AS76" s="36"/>
    </row>
    <row r="77" spans="1:45" ht="12.75" x14ac:dyDescent="0.2">
      <c r="A77" s="83" t="s">
        <v>22</v>
      </c>
      <c r="B77" s="84" t="s">
        <v>62</v>
      </c>
      <c r="C77" s="85" t="s">
        <v>22</v>
      </c>
      <c r="D77" s="86"/>
      <c r="E77" s="86"/>
      <c r="F77" s="86"/>
      <c r="G77" s="86">
        <v>23.09</v>
      </c>
      <c r="H77" s="86"/>
      <c r="I77" s="86"/>
      <c r="J77" s="86"/>
      <c r="K77" s="87"/>
      <c r="L77" s="86">
        <v>723.96</v>
      </c>
      <c r="M77" s="86"/>
      <c r="N77" s="86"/>
      <c r="O77" s="88"/>
      <c r="P77" s="89"/>
      <c r="Q77" s="88"/>
      <c r="R77" s="88"/>
      <c r="S77" s="88"/>
      <c r="T77" s="89" t="s">
        <v>62</v>
      </c>
      <c r="U77" s="89"/>
      <c r="V77" s="88">
        <v>723.96</v>
      </c>
      <c r="W77" s="88"/>
      <c r="X77" s="89"/>
      <c r="Y77" s="89">
        <v>23.09</v>
      </c>
      <c r="Z77" s="89"/>
      <c r="AA77" s="89"/>
      <c r="AB77" s="89"/>
      <c r="AC77" s="89"/>
      <c r="AD77" s="89"/>
      <c r="AE77" s="90"/>
      <c r="AF77" s="90"/>
      <c r="AG77" s="90"/>
      <c r="AH77" s="90"/>
      <c r="AI77" s="88"/>
      <c r="AJ77" s="88"/>
      <c r="AK77" s="88"/>
      <c r="AL77" s="88"/>
      <c r="AM77" s="88"/>
      <c r="AN77" s="88"/>
      <c r="AO77" s="91" t="s">
        <v>22</v>
      </c>
      <c r="AP77" s="91" t="s">
        <v>22</v>
      </c>
      <c r="AQ77" s="91" t="s">
        <v>22</v>
      </c>
      <c r="AR77" s="91" t="s">
        <v>22</v>
      </c>
      <c r="AS77" s="64"/>
    </row>
    <row r="78" spans="1:45" ht="60" x14ac:dyDescent="0.2">
      <c r="A78" s="74">
        <v>23</v>
      </c>
      <c r="B78" s="75" t="s">
        <v>151</v>
      </c>
      <c r="C78" s="76">
        <v>2</v>
      </c>
      <c r="D78" s="77">
        <v>1010.59</v>
      </c>
      <c r="E78" s="77" t="s">
        <v>83</v>
      </c>
      <c r="F78" s="77" t="s">
        <v>84</v>
      </c>
      <c r="G78" s="77">
        <v>2021.18</v>
      </c>
      <c r="H78" s="77" t="s">
        <v>152</v>
      </c>
      <c r="I78" s="77" t="s">
        <v>153</v>
      </c>
      <c r="J78" s="77" t="s">
        <v>57</v>
      </c>
      <c r="K78" s="78" t="s">
        <v>58</v>
      </c>
      <c r="L78" s="77">
        <v>63818.239999999998</v>
      </c>
      <c r="M78" s="77" t="s">
        <v>154</v>
      </c>
      <c r="N78" s="77" t="s">
        <v>155</v>
      </c>
      <c r="O78" s="79">
        <f>1974+1.86</f>
        <v>1975.86</v>
      </c>
      <c r="P78" s="80" t="s">
        <v>60</v>
      </c>
      <c r="Q78" s="79" t="s">
        <v>156</v>
      </c>
      <c r="R78" s="79">
        <v>2021.18</v>
      </c>
      <c r="S78" s="79">
        <v>63818.239999999998</v>
      </c>
      <c r="T78" s="80"/>
      <c r="U78" s="80"/>
      <c r="V78" s="79"/>
      <c r="W78" s="79"/>
      <c r="X78" s="80">
        <v>150103.25</v>
      </c>
      <c r="Y78" s="80"/>
      <c r="Z78" s="80"/>
      <c r="AA78" s="80"/>
      <c r="AB78" s="80"/>
      <c r="AC78" s="80"/>
      <c r="AD78" s="80"/>
      <c r="AE78" s="81">
        <v>63385.14</v>
      </c>
      <c r="AF78" s="81">
        <v>93.18</v>
      </c>
      <c r="AG78" s="81">
        <v>59.72</v>
      </c>
      <c r="AH78" s="81">
        <v>339.92</v>
      </c>
      <c r="AI78" s="79">
        <v>1974</v>
      </c>
      <c r="AJ78" s="79">
        <v>7.7</v>
      </c>
      <c r="AK78" s="79">
        <v>1.86</v>
      </c>
      <c r="AL78" s="79">
        <v>39.479999999999997</v>
      </c>
      <c r="AM78" s="79">
        <v>63818.239999999998</v>
      </c>
      <c r="AN78" s="79">
        <v>2021.18</v>
      </c>
      <c r="AO78" s="82">
        <v>32.11</v>
      </c>
      <c r="AP78" s="82">
        <v>12.1</v>
      </c>
      <c r="AQ78" s="82">
        <v>32.11</v>
      </c>
      <c r="AR78" s="82">
        <v>8.61</v>
      </c>
      <c r="AS78" s="36"/>
    </row>
    <row r="79" spans="1:45" ht="12.75" x14ac:dyDescent="0.2">
      <c r="A79" s="83" t="s">
        <v>22</v>
      </c>
      <c r="B79" s="84" t="s">
        <v>62</v>
      </c>
      <c r="C79" s="85" t="s">
        <v>22</v>
      </c>
      <c r="D79" s="86"/>
      <c r="E79" s="86"/>
      <c r="F79" s="86"/>
      <c r="G79" s="86">
        <v>4708.3500000000004</v>
      </c>
      <c r="H79" s="86"/>
      <c r="I79" s="86"/>
      <c r="J79" s="86"/>
      <c r="K79" s="87"/>
      <c r="L79" s="86">
        <v>150103.25</v>
      </c>
      <c r="M79" s="86"/>
      <c r="N79" s="86"/>
      <c r="O79" s="88"/>
      <c r="P79" s="89"/>
      <c r="Q79" s="88"/>
      <c r="R79" s="88"/>
      <c r="S79" s="88"/>
      <c r="T79" s="89" t="s">
        <v>62</v>
      </c>
      <c r="U79" s="89"/>
      <c r="V79" s="88">
        <v>150103.25</v>
      </c>
      <c r="W79" s="88"/>
      <c r="X79" s="89"/>
      <c r="Y79" s="89">
        <v>4708.3500000000004</v>
      </c>
      <c r="Z79" s="89"/>
      <c r="AA79" s="89"/>
      <c r="AB79" s="89"/>
      <c r="AC79" s="89"/>
      <c r="AD79" s="89"/>
      <c r="AE79" s="90"/>
      <c r="AF79" s="90"/>
      <c r="AG79" s="90"/>
      <c r="AH79" s="90"/>
      <c r="AI79" s="88"/>
      <c r="AJ79" s="88"/>
      <c r="AK79" s="88"/>
      <c r="AL79" s="88"/>
      <c r="AM79" s="88"/>
      <c r="AN79" s="88"/>
      <c r="AO79" s="91" t="s">
        <v>22</v>
      </c>
      <c r="AP79" s="91" t="s">
        <v>22</v>
      </c>
      <c r="AQ79" s="91" t="s">
        <v>22</v>
      </c>
      <c r="AR79" s="91" t="s">
        <v>22</v>
      </c>
      <c r="AS79" s="64"/>
    </row>
    <row r="80" spans="1:45" ht="60" x14ac:dyDescent="0.2">
      <c r="A80" s="74">
        <v>24</v>
      </c>
      <c r="B80" s="75" t="s">
        <v>157</v>
      </c>
      <c r="C80" s="76">
        <v>1</v>
      </c>
      <c r="D80" s="77">
        <v>9.74</v>
      </c>
      <c r="E80" s="77" t="s">
        <v>119</v>
      </c>
      <c r="F80" s="77" t="s">
        <v>120</v>
      </c>
      <c r="G80" s="77">
        <v>9.74</v>
      </c>
      <c r="H80" s="77" t="s">
        <v>119</v>
      </c>
      <c r="I80" s="77" t="s">
        <v>120</v>
      </c>
      <c r="J80" s="77" t="s">
        <v>57</v>
      </c>
      <c r="K80" s="78" t="s">
        <v>58</v>
      </c>
      <c r="L80" s="77">
        <v>295.31</v>
      </c>
      <c r="M80" s="77" t="s">
        <v>148</v>
      </c>
      <c r="N80" s="77" t="s">
        <v>149</v>
      </c>
      <c r="O80" s="79">
        <f>8.9+0.12</f>
        <v>9.02</v>
      </c>
      <c r="P80" s="80" t="s">
        <v>60</v>
      </c>
      <c r="Q80" s="79" t="s">
        <v>150</v>
      </c>
      <c r="R80" s="79">
        <v>9.74</v>
      </c>
      <c r="S80" s="79">
        <v>295.31</v>
      </c>
      <c r="T80" s="80"/>
      <c r="U80" s="80"/>
      <c r="V80" s="79"/>
      <c r="W80" s="79"/>
      <c r="X80" s="80">
        <v>723.96</v>
      </c>
      <c r="Y80" s="80"/>
      <c r="Z80" s="80"/>
      <c r="AA80" s="80"/>
      <c r="AB80" s="80"/>
      <c r="AC80" s="80"/>
      <c r="AD80" s="80"/>
      <c r="AE80" s="81">
        <v>285.77999999999997</v>
      </c>
      <c r="AF80" s="81">
        <v>7.99</v>
      </c>
      <c r="AG80" s="81">
        <v>3.85</v>
      </c>
      <c r="AH80" s="81">
        <v>1.54</v>
      </c>
      <c r="AI80" s="79">
        <v>8.9</v>
      </c>
      <c r="AJ80" s="79">
        <v>0.66</v>
      </c>
      <c r="AK80" s="79">
        <v>0.12</v>
      </c>
      <c r="AL80" s="79">
        <v>0.18</v>
      </c>
      <c r="AM80" s="79">
        <v>295.31</v>
      </c>
      <c r="AN80" s="79">
        <v>9.74</v>
      </c>
      <c r="AO80" s="82">
        <v>32.11</v>
      </c>
      <c r="AP80" s="82">
        <v>12.1</v>
      </c>
      <c r="AQ80" s="82">
        <v>32.11</v>
      </c>
      <c r="AR80" s="82">
        <v>8.61</v>
      </c>
      <c r="AS80" s="36"/>
    </row>
    <row r="81" spans="1:45" ht="12.75" x14ac:dyDescent="0.2">
      <c r="A81" s="83" t="s">
        <v>22</v>
      </c>
      <c r="B81" s="84" t="s">
        <v>62</v>
      </c>
      <c r="C81" s="85" t="s">
        <v>22</v>
      </c>
      <c r="D81" s="86"/>
      <c r="E81" s="86"/>
      <c r="F81" s="86"/>
      <c r="G81" s="86">
        <v>23.09</v>
      </c>
      <c r="H81" s="86"/>
      <c r="I81" s="86"/>
      <c r="J81" s="86"/>
      <c r="K81" s="87"/>
      <c r="L81" s="86">
        <v>723.96</v>
      </c>
      <c r="M81" s="86"/>
      <c r="N81" s="86"/>
      <c r="O81" s="88"/>
      <c r="P81" s="89"/>
      <c r="Q81" s="88"/>
      <c r="R81" s="88"/>
      <c r="S81" s="88"/>
      <c r="T81" s="89" t="s">
        <v>62</v>
      </c>
      <c r="U81" s="89"/>
      <c r="V81" s="88">
        <v>723.96</v>
      </c>
      <c r="W81" s="88"/>
      <c r="X81" s="89"/>
      <c r="Y81" s="89">
        <v>23.09</v>
      </c>
      <c r="Z81" s="89"/>
      <c r="AA81" s="89"/>
      <c r="AB81" s="89"/>
      <c r="AC81" s="89"/>
      <c r="AD81" s="89"/>
      <c r="AE81" s="90"/>
      <c r="AF81" s="90"/>
      <c r="AG81" s="90"/>
      <c r="AH81" s="90"/>
      <c r="AI81" s="88"/>
      <c r="AJ81" s="88"/>
      <c r="AK81" s="88"/>
      <c r="AL81" s="88"/>
      <c r="AM81" s="88"/>
      <c r="AN81" s="88"/>
      <c r="AO81" s="91" t="s">
        <v>22</v>
      </c>
      <c r="AP81" s="91" t="s">
        <v>22</v>
      </c>
      <c r="AQ81" s="91" t="s">
        <v>22</v>
      </c>
      <c r="AR81" s="91" t="s">
        <v>22</v>
      </c>
      <c r="AS81" s="64"/>
    </row>
    <row r="82" spans="1:45" ht="60" x14ac:dyDescent="0.2">
      <c r="A82" s="74">
        <v>25</v>
      </c>
      <c r="B82" s="75" t="s">
        <v>158</v>
      </c>
      <c r="C82" s="76">
        <v>9</v>
      </c>
      <c r="D82" s="77">
        <v>30.77</v>
      </c>
      <c r="E82" s="77" t="s">
        <v>159</v>
      </c>
      <c r="F82" s="77"/>
      <c r="G82" s="77">
        <v>276.93</v>
      </c>
      <c r="H82" s="77" t="s">
        <v>160</v>
      </c>
      <c r="I82" s="77"/>
      <c r="J82" s="77" t="s">
        <v>57</v>
      </c>
      <c r="K82" s="78" t="s">
        <v>58</v>
      </c>
      <c r="L82" s="77">
        <v>6220.98</v>
      </c>
      <c r="M82" s="77" t="s">
        <v>161</v>
      </c>
      <c r="N82" s="77"/>
      <c r="O82" s="79">
        <f>163.26+0</f>
        <v>163.26</v>
      </c>
      <c r="P82" s="80" t="s">
        <v>60</v>
      </c>
      <c r="Q82" s="79" t="s">
        <v>162</v>
      </c>
      <c r="R82" s="79">
        <v>276.93</v>
      </c>
      <c r="S82" s="79">
        <v>6220.98</v>
      </c>
      <c r="T82" s="80"/>
      <c r="U82" s="80"/>
      <c r="V82" s="79"/>
      <c r="W82" s="79"/>
      <c r="X82" s="80">
        <v>13979.61</v>
      </c>
      <c r="Y82" s="80"/>
      <c r="Z82" s="80"/>
      <c r="AA82" s="80"/>
      <c r="AB82" s="80"/>
      <c r="AC82" s="80"/>
      <c r="AD82" s="80"/>
      <c r="AE82" s="81">
        <v>5242.32</v>
      </c>
      <c r="AF82" s="81"/>
      <c r="AG82" s="81"/>
      <c r="AH82" s="81">
        <v>978.66</v>
      </c>
      <c r="AI82" s="79">
        <v>163.26</v>
      </c>
      <c r="AJ82" s="79"/>
      <c r="AK82" s="79"/>
      <c r="AL82" s="79">
        <v>113.67</v>
      </c>
      <c r="AM82" s="79">
        <v>6220.98</v>
      </c>
      <c r="AN82" s="79">
        <v>276.93</v>
      </c>
      <c r="AO82" s="82">
        <v>32.11</v>
      </c>
      <c r="AP82" s="82">
        <v>12.1</v>
      </c>
      <c r="AQ82" s="82">
        <v>32.11</v>
      </c>
      <c r="AR82" s="82">
        <v>8.61</v>
      </c>
      <c r="AS82" s="36"/>
    </row>
    <row r="83" spans="1:45" ht="12.75" x14ac:dyDescent="0.2">
      <c r="A83" s="83" t="s">
        <v>22</v>
      </c>
      <c r="B83" s="84" t="s">
        <v>62</v>
      </c>
      <c r="C83" s="85" t="s">
        <v>22</v>
      </c>
      <c r="D83" s="86"/>
      <c r="E83" s="86"/>
      <c r="F83" s="86"/>
      <c r="G83" s="86">
        <v>518.55999999999995</v>
      </c>
      <c r="H83" s="86"/>
      <c r="I83" s="86"/>
      <c r="J83" s="86"/>
      <c r="K83" s="87"/>
      <c r="L83" s="86">
        <v>13979.61</v>
      </c>
      <c r="M83" s="86"/>
      <c r="N83" s="86"/>
      <c r="O83" s="88"/>
      <c r="P83" s="89"/>
      <c r="Q83" s="88"/>
      <c r="R83" s="88"/>
      <c r="S83" s="88"/>
      <c r="T83" s="89" t="s">
        <v>62</v>
      </c>
      <c r="U83" s="89"/>
      <c r="V83" s="88">
        <v>13979.61</v>
      </c>
      <c r="W83" s="88"/>
      <c r="X83" s="89"/>
      <c r="Y83" s="89">
        <v>518.55999999999995</v>
      </c>
      <c r="Z83" s="89"/>
      <c r="AA83" s="89"/>
      <c r="AB83" s="89"/>
      <c r="AC83" s="89"/>
      <c r="AD83" s="89"/>
      <c r="AE83" s="90"/>
      <c r="AF83" s="90"/>
      <c r="AG83" s="90"/>
      <c r="AH83" s="90"/>
      <c r="AI83" s="88"/>
      <c r="AJ83" s="88"/>
      <c r="AK83" s="88"/>
      <c r="AL83" s="88"/>
      <c r="AM83" s="88"/>
      <c r="AN83" s="88"/>
      <c r="AO83" s="91" t="s">
        <v>22</v>
      </c>
      <c r="AP83" s="91" t="s">
        <v>22</v>
      </c>
      <c r="AQ83" s="91" t="s">
        <v>22</v>
      </c>
      <c r="AR83" s="91" t="s">
        <v>22</v>
      </c>
      <c r="AS83" s="64"/>
    </row>
    <row r="84" spans="1:45" ht="48" x14ac:dyDescent="0.2">
      <c r="A84" s="74">
        <v>26</v>
      </c>
      <c r="B84" s="75" t="s">
        <v>163</v>
      </c>
      <c r="C84" s="76">
        <v>29</v>
      </c>
      <c r="D84" s="77">
        <v>30.77</v>
      </c>
      <c r="E84" s="77" t="s">
        <v>159</v>
      </c>
      <c r="F84" s="77"/>
      <c r="G84" s="77">
        <v>892.33</v>
      </c>
      <c r="H84" s="77" t="s">
        <v>164</v>
      </c>
      <c r="I84" s="77"/>
      <c r="J84" s="77" t="s">
        <v>57</v>
      </c>
      <c r="K84" s="78" t="s">
        <v>58</v>
      </c>
      <c r="L84" s="77">
        <v>20045.38</v>
      </c>
      <c r="M84" s="77" t="s">
        <v>165</v>
      </c>
      <c r="N84" s="77"/>
      <c r="O84" s="79">
        <f>526.06+0</f>
        <v>526.05999999999995</v>
      </c>
      <c r="P84" s="80" t="s">
        <v>60</v>
      </c>
      <c r="Q84" s="79" t="s">
        <v>166</v>
      </c>
      <c r="R84" s="79">
        <v>892.33</v>
      </c>
      <c r="S84" s="79">
        <v>20045.38</v>
      </c>
      <c r="T84" s="80"/>
      <c r="U84" s="80"/>
      <c r="V84" s="79"/>
      <c r="W84" s="79"/>
      <c r="X84" s="80">
        <v>45045.42</v>
      </c>
      <c r="Y84" s="80"/>
      <c r="Z84" s="80"/>
      <c r="AA84" s="80"/>
      <c r="AB84" s="80"/>
      <c r="AC84" s="80"/>
      <c r="AD84" s="80"/>
      <c r="AE84" s="81">
        <v>16891.919999999998</v>
      </c>
      <c r="AF84" s="81"/>
      <c r="AG84" s="81"/>
      <c r="AH84" s="81">
        <v>3153.46</v>
      </c>
      <c r="AI84" s="79">
        <v>526.05999999999995</v>
      </c>
      <c r="AJ84" s="79"/>
      <c r="AK84" s="79"/>
      <c r="AL84" s="79">
        <v>366.27</v>
      </c>
      <c r="AM84" s="79">
        <v>20045.38</v>
      </c>
      <c r="AN84" s="79">
        <v>892.33</v>
      </c>
      <c r="AO84" s="82">
        <v>32.11</v>
      </c>
      <c r="AP84" s="82">
        <v>12.1</v>
      </c>
      <c r="AQ84" s="82">
        <v>32.11</v>
      </c>
      <c r="AR84" s="82">
        <v>8.61</v>
      </c>
      <c r="AS84" s="36"/>
    </row>
    <row r="85" spans="1:45" ht="12.75" x14ac:dyDescent="0.2">
      <c r="A85" s="83" t="s">
        <v>22</v>
      </c>
      <c r="B85" s="84" t="s">
        <v>62</v>
      </c>
      <c r="C85" s="85" t="s">
        <v>22</v>
      </c>
      <c r="D85" s="86"/>
      <c r="E85" s="86"/>
      <c r="F85" s="86"/>
      <c r="G85" s="86">
        <v>1670.9</v>
      </c>
      <c r="H85" s="86"/>
      <c r="I85" s="86"/>
      <c r="J85" s="86"/>
      <c r="K85" s="87"/>
      <c r="L85" s="86">
        <v>45045.42</v>
      </c>
      <c r="M85" s="86"/>
      <c r="N85" s="86"/>
      <c r="O85" s="88"/>
      <c r="P85" s="89"/>
      <c r="Q85" s="88"/>
      <c r="R85" s="88"/>
      <c r="S85" s="88"/>
      <c r="T85" s="89" t="s">
        <v>62</v>
      </c>
      <c r="U85" s="89"/>
      <c r="V85" s="88">
        <v>45045.42</v>
      </c>
      <c r="W85" s="88"/>
      <c r="X85" s="89"/>
      <c r="Y85" s="89">
        <v>1670.9</v>
      </c>
      <c r="Z85" s="89"/>
      <c r="AA85" s="89"/>
      <c r="AB85" s="89"/>
      <c r="AC85" s="89"/>
      <c r="AD85" s="89"/>
      <c r="AE85" s="90"/>
      <c r="AF85" s="90"/>
      <c r="AG85" s="90"/>
      <c r="AH85" s="90"/>
      <c r="AI85" s="88"/>
      <c r="AJ85" s="88"/>
      <c r="AK85" s="88"/>
      <c r="AL85" s="88"/>
      <c r="AM85" s="88"/>
      <c r="AN85" s="88"/>
      <c r="AO85" s="91" t="s">
        <v>22</v>
      </c>
      <c r="AP85" s="91" t="s">
        <v>22</v>
      </c>
      <c r="AQ85" s="91" t="s">
        <v>22</v>
      </c>
      <c r="AR85" s="91" t="s">
        <v>22</v>
      </c>
      <c r="AS85" s="64"/>
    </row>
    <row r="86" spans="1:45" ht="72" x14ac:dyDescent="0.2">
      <c r="A86" s="74">
        <v>27</v>
      </c>
      <c r="B86" s="75" t="s">
        <v>167</v>
      </c>
      <c r="C86" s="76">
        <v>1</v>
      </c>
      <c r="D86" s="77">
        <v>147.49</v>
      </c>
      <c r="E86" s="77" t="s">
        <v>137</v>
      </c>
      <c r="F86" s="77"/>
      <c r="G86" s="77">
        <v>147.49</v>
      </c>
      <c r="H86" s="77" t="s">
        <v>137</v>
      </c>
      <c r="I86" s="77"/>
      <c r="J86" s="77" t="s">
        <v>57</v>
      </c>
      <c r="K86" s="78" t="s">
        <v>58</v>
      </c>
      <c r="L86" s="77">
        <v>2648.4</v>
      </c>
      <c r="M86" s="77" t="s">
        <v>138</v>
      </c>
      <c r="N86" s="77"/>
      <c r="O86" s="79">
        <f>58.66+0</f>
        <v>58.66</v>
      </c>
      <c r="P86" s="80" t="s">
        <v>60</v>
      </c>
      <c r="Q86" s="79" t="s">
        <v>139</v>
      </c>
      <c r="R86" s="79">
        <v>147.49</v>
      </c>
      <c r="S86" s="79">
        <v>2648.4</v>
      </c>
      <c r="T86" s="80"/>
      <c r="U86" s="80"/>
      <c r="V86" s="79"/>
      <c r="W86" s="79"/>
      <c r="X86" s="80">
        <v>5436.08</v>
      </c>
      <c r="Y86" s="80"/>
      <c r="Z86" s="80"/>
      <c r="AA86" s="80"/>
      <c r="AB86" s="80"/>
      <c r="AC86" s="80"/>
      <c r="AD86" s="80"/>
      <c r="AE86" s="81">
        <v>1883.57</v>
      </c>
      <c r="AF86" s="81"/>
      <c r="AG86" s="81"/>
      <c r="AH86" s="81">
        <v>764.83</v>
      </c>
      <c r="AI86" s="79">
        <v>58.66</v>
      </c>
      <c r="AJ86" s="79"/>
      <c r="AK86" s="79"/>
      <c r="AL86" s="79">
        <v>88.83</v>
      </c>
      <c r="AM86" s="79">
        <v>2648.4</v>
      </c>
      <c r="AN86" s="79">
        <v>147.49</v>
      </c>
      <c r="AO86" s="82">
        <v>32.11</v>
      </c>
      <c r="AP86" s="82">
        <v>12.1</v>
      </c>
      <c r="AQ86" s="82">
        <v>32.11</v>
      </c>
      <c r="AR86" s="82">
        <v>8.61</v>
      </c>
      <c r="AS86" s="36"/>
    </row>
    <row r="87" spans="1:45" ht="12.75" x14ac:dyDescent="0.2">
      <c r="A87" s="83" t="s">
        <v>22</v>
      </c>
      <c r="B87" s="84" t="s">
        <v>62</v>
      </c>
      <c r="C87" s="85" t="s">
        <v>22</v>
      </c>
      <c r="D87" s="86"/>
      <c r="E87" s="86"/>
      <c r="F87" s="86"/>
      <c r="G87" s="86">
        <v>234.31</v>
      </c>
      <c r="H87" s="86"/>
      <c r="I87" s="86"/>
      <c r="J87" s="86"/>
      <c r="K87" s="87"/>
      <c r="L87" s="86">
        <v>5436.08</v>
      </c>
      <c r="M87" s="86"/>
      <c r="N87" s="86"/>
      <c r="O87" s="88"/>
      <c r="P87" s="89"/>
      <c r="Q87" s="88"/>
      <c r="R87" s="88"/>
      <c r="S87" s="88"/>
      <c r="T87" s="89" t="s">
        <v>62</v>
      </c>
      <c r="U87" s="89"/>
      <c r="V87" s="88">
        <v>5436.08</v>
      </c>
      <c r="W87" s="88"/>
      <c r="X87" s="89"/>
      <c r="Y87" s="89">
        <v>234.31</v>
      </c>
      <c r="Z87" s="89"/>
      <c r="AA87" s="89"/>
      <c r="AB87" s="89"/>
      <c r="AC87" s="89"/>
      <c r="AD87" s="89"/>
      <c r="AE87" s="90"/>
      <c r="AF87" s="90"/>
      <c r="AG87" s="90"/>
      <c r="AH87" s="90"/>
      <c r="AI87" s="88"/>
      <c r="AJ87" s="88"/>
      <c r="AK87" s="88"/>
      <c r="AL87" s="88"/>
      <c r="AM87" s="88"/>
      <c r="AN87" s="88"/>
      <c r="AO87" s="91" t="s">
        <v>22</v>
      </c>
      <c r="AP87" s="91" t="s">
        <v>22</v>
      </c>
      <c r="AQ87" s="91" t="s">
        <v>22</v>
      </c>
      <c r="AR87" s="91" t="s">
        <v>22</v>
      </c>
      <c r="AS87" s="64"/>
    </row>
    <row r="88" spans="1:45" ht="60" x14ac:dyDescent="0.2">
      <c r="A88" s="74">
        <v>28</v>
      </c>
      <c r="B88" s="75" t="s">
        <v>168</v>
      </c>
      <c r="C88" s="76">
        <v>1</v>
      </c>
      <c r="D88" s="77">
        <v>9.74</v>
      </c>
      <c r="E88" s="77" t="s">
        <v>119</v>
      </c>
      <c r="F88" s="77" t="s">
        <v>120</v>
      </c>
      <c r="G88" s="77">
        <v>9.74</v>
      </c>
      <c r="H88" s="77" t="s">
        <v>119</v>
      </c>
      <c r="I88" s="77" t="s">
        <v>120</v>
      </c>
      <c r="J88" s="77" t="s">
        <v>57</v>
      </c>
      <c r="K88" s="78" t="s">
        <v>58</v>
      </c>
      <c r="L88" s="77">
        <v>295.31</v>
      </c>
      <c r="M88" s="77" t="s">
        <v>148</v>
      </c>
      <c r="N88" s="77" t="s">
        <v>149</v>
      </c>
      <c r="O88" s="79">
        <f>8.9+0.12</f>
        <v>9.02</v>
      </c>
      <c r="P88" s="80" t="s">
        <v>60</v>
      </c>
      <c r="Q88" s="79" t="s">
        <v>150</v>
      </c>
      <c r="R88" s="79">
        <v>9.74</v>
      </c>
      <c r="S88" s="79">
        <v>295.31</v>
      </c>
      <c r="T88" s="80"/>
      <c r="U88" s="80"/>
      <c r="V88" s="79"/>
      <c r="W88" s="79"/>
      <c r="X88" s="80">
        <v>723.96</v>
      </c>
      <c r="Y88" s="80"/>
      <c r="Z88" s="80"/>
      <c r="AA88" s="80"/>
      <c r="AB88" s="80"/>
      <c r="AC88" s="80"/>
      <c r="AD88" s="80"/>
      <c r="AE88" s="81">
        <v>285.77999999999997</v>
      </c>
      <c r="AF88" s="81">
        <v>7.99</v>
      </c>
      <c r="AG88" s="81">
        <v>3.85</v>
      </c>
      <c r="AH88" s="81">
        <v>1.54</v>
      </c>
      <c r="AI88" s="79">
        <v>8.9</v>
      </c>
      <c r="AJ88" s="79">
        <v>0.66</v>
      </c>
      <c r="AK88" s="79">
        <v>0.12</v>
      </c>
      <c r="AL88" s="79">
        <v>0.18</v>
      </c>
      <c r="AM88" s="79">
        <v>295.31</v>
      </c>
      <c r="AN88" s="79">
        <v>9.74</v>
      </c>
      <c r="AO88" s="82">
        <v>32.11</v>
      </c>
      <c r="AP88" s="82">
        <v>12.1</v>
      </c>
      <c r="AQ88" s="82">
        <v>32.11</v>
      </c>
      <c r="AR88" s="82">
        <v>8.61</v>
      </c>
      <c r="AS88" s="36"/>
    </row>
    <row r="89" spans="1:45" ht="12.75" x14ac:dyDescent="0.2">
      <c r="A89" s="83" t="s">
        <v>22</v>
      </c>
      <c r="B89" s="84" t="s">
        <v>62</v>
      </c>
      <c r="C89" s="85" t="s">
        <v>22</v>
      </c>
      <c r="D89" s="86"/>
      <c r="E89" s="86"/>
      <c r="F89" s="86"/>
      <c r="G89" s="86">
        <v>23.09</v>
      </c>
      <c r="H89" s="86"/>
      <c r="I89" s="86"/>
      <c r="J89" s="86"/>
      <c r="K89" s="87"/>
      <c r="L89" s="86">
        <v>723.96</v>
      </c>
      <c r="M89" s="86"/>
      <c r="N89" s="86"/>
      <c r="O89" s="88"/>
      <c r="P89" s="89"/>
      <c r="Q89" s="88"/>
      <c r="R89" s="88"/>
      <c r="S89" s="88"/>
      <c r="T89" s="89" t="s">
        <v>62</v>
      </c>
      <c r="U89" s="89"/>
      <c r="V89" s="88">
        <v>723.96</v>
      </c>
      <c r="W89" s="88"/>
      <c r="X89" s="89"/>
      <c r="Y89" s="89">
        <v>23.09</v>
      </c>
      <c r="Z89" s="89"/>
      <c r="AA89" s="89"/>
      <c r="AB89" s="89"/>
      <c r="AC89" s="89"/>
      <c r="AD89" s="89"/>
      <c r="AE89" s="90"/>
      <c r="AF89" s="90"/>
      <c r="AG89" s="90"/>
      <c r="AH89" s="90"/>
      <c r="AI89" s="88"/>
      <c r="AJ89" s="88"/>
      <c r="AK89" s="88"/>
      <c r="AL89" s="88"/>
      <c r="AM89" s="88"/>
      <c r="AN89" s="88"/>
      <c r="AO89" s="91" t="s">
        <v>22</v>
      </c>
      <c r="AP89" s="91" t="s">
        <v>22</v>
      </c>
      <c r="AQ89" s="91" t="s">
        <v>22</v>
      </c>
      <c r="AR89" s="91" t="s">
        <v>22</v>
      </c>
      <c r="AS89" s="64"/>
    </row>
    <row r="90" spans="1:45" ht="60" x14ac:dyDescent="0.2">
      <c r="A90" s="74">
        <v>29</v>
      </c>
      <c r="B90" s="75" t="s">
        <v>169</v>
      </c>
      <c r="C90" s="76">
        <v>20</v>
      </c>
      <c r="D90" s="77">
        <v>9.74</v>
      </c>
      <c r="E90" s="77" t="s">
        <v>119</v>
      </c>
      <c r="F90" s="77" t="s">
        <v>120</v>
      </c>
      <c r="G90" s="77">
        <v>194.8</v>
      </c>
      <c r="H90" s="77" t="s">
        <v>170</v>
      </c>
      <c r="I90" s="77" t="s">
        <v>171</v>
      </c>
      <c r="J90" s="77" t="s">
        <v>57</v>
      </c>
      <c r="K90" s="78" t="s">
        <v>58</v>
      </c>
      <c r="L90" s="77">
        <v>5906.2</v>
      </c>
      <c r="M90" s="77" t="s">
        <v>172</v>
      </c>
      <c r="N90" s="77" t="s">
        <v>173</v>
      </c>
      <c r="O90" s="79">
        <f>178+2.4</f>
        <v>180.4</v>
      </c>
      <c r="P90" s="80" t="s">
        <v>60</v>
      </c>
      <c r="Q90" s="79" t="s">
        <v>174</v>
      </c>
      <c r="R90" s="79">
        <v>194.8</v>
      </c>
      <c r="S90" s="79">
        <v>5906.2</v>
      </c>
      <c r="T90" s="80"/>
      <c r="U90" s="80"/>
      <c r="V90" s="79"/>
      <c r="W90" s="79"/>
      <c r="X90" s="80">
        <v>14479.25</v>
      </c>
      <c r="Y90" s="80"/>
      <c r="Z90" s="80"/>
      <c r="AA90" s="80"/>
      <c r="AB90" s="80"/>
      <c r="AC90" s="80"/>
      <c r="AD90" s="80"/>
      <c r="AE90" s="81">
        <v>5715.6</v>
      </c>
      <c r="AF90" s="81">
        <v>159.80000000000001</v>
      </c>
      <c r="AG90" s="81">
        <v>77</v>
      </c>
      <c r="AH90" s="81">
        <v>30.8</v>
      </c>
      <c r="AI90" s="79">
        <v>178</v>
      </c>
      <c r="AJ90" s="79">
        <v>13.2</v>
      </c>
      <c r="AK90" s="79">
        <v>2.4</v>
      </c>
      <c r="AL90" s="79">
        <v>3.6</v>
      </c>
      <c r="AM90" s="79">
        <v>5906.2</v>
      </c>
      <c r="AN90" s="79">
        <v>194.8</v>
      </c>
      <c r="AO90" s="82">
        <v>32.11</v>
      </c>
      <c r="AP90" s="82">
        <v>12.1</v>
      </c>
      <c r="AQ90" s="82">
        <v>32.11</v>
      </c>
      <c r="AR90" s="82">
        <v>8.61</v>
      </c>
      <c r="AS90" s="36"/>
    </row>
    <row r="91" spans="1:45" ht="12.75" x14ac:dyDescent="0.2">
      <c r="A91" s="83" t="s">
        <v>22</v>
      </c>
      <c r="B91" s="84" t="s">
        <v>62</v>
      </c>
      <c r="C91" s="85" t="s">
        <v>22</v>
      </c>
      <c r="D91" s="86"/>
      <c r="E91" s="86"/>
      <c r="F91" s="86"/>
      <c r="G91" s="86">
        <v>461.79</v>
      </c>
      <c r="H91" s="86"/>
      <c r="I91" s="86"/>
      <c r="J91" s="86"/>
      <c r="K91" s="87"/>
      <c r="L91" s="86">
        <v>14479.25</v>
      </c>
      <c r="M91" s="86"/>
      <c r="N91" s="86"/>
      <c r="O91" s="88"/>
      <c r="P91" s="89"/>
      <c r="Q91" s="88"/>
      <c r="R91" s="88"/>
      <c r="S91" s="88"/>
      <c r="T91" s="89" t="s">
        <v>62</v>
      </c>
      <c r="U91" s="89"/>
      <c r="V91" s="88">
        <v>14479.25</v>
      </c>
      <c r="W91" s="88"/>
      <c r="X91" s="89"/>
      <c r="Y91" s="89">
        <v>461.79</v>
      </c>
      <c r="Z91" s="89"/>
      <c r="AA91" s="89"/>
      <c r="AB91" s="89"/>
      <c r="AC91" s="89"/>
      <c r="AD91" s="89"/>
      <c r="AE91" s="90"/>
      <c r="AF91" s="90"/>
      <c r="AG91" s="90"/>
      <c r="AH91" s="90"/>
      <c r="AI91" s="88"/>
      <c r="AJ91" s="88"/>
      <c r="AK91" s="88"/>
      <c r="AL91" s="88"/>
      <c r="AM91" s="88"/>
      <c r="AN91" s="88"/>
      <c r="AO91" s="91" t="s">
        <v>22</v>
      </c>
      <c r="AP91" s="91" t="s">
        <v>22</v>
      </c>
      <c r="AQ91" s="91" t="s">
        <v>22</v>
      </c>
      <c r="AR91" s="91" t="s">
        <v>22</v>
      </c>
      <c r="AS91" s="64"/>
    </row>
    <row r="92" spans="1:45" ht="60" x14ac:dyDescent="0.2">
      <c r="A92" s="74">
        <v>30</v>
      </c>
      <c r="B92" s="75" t="s">
        <v>175</v>
      </c>
      <c r="C92" s="76">
        <v>0.82</v>
      </c>
      <c r="D92" s="77">
        <v>17125.150000000001</v>
      </c>
      <c r="E92" s="77" t="s">
        <v>176</v>
      </c>
      <c r="F92" s="77" t="s">
        <v>177</v>
      </c>
      <c r="G92" s="77">
        <v>14042.62</v>
      </c>
      <c r="H92" s="77" t="s">
        <v>178</v>
      </c>
      <c r="I92" s="77" t="s">
        <v>179</v>
      </c>
      <c r="J92" s="77" t="s">
        <v>57</v>
      </c>
      <c r="K92" s="78" t="s">
        <v>58</v>
      </c>
      <c r="L92" s="77">
        <v>211284.47</v>
      </c>
      <c r="M92" s="77" t="s">
        <v>180</v>
      </c>
      <c r="N92" s="77" t="s">
        <v>181</v>
      </c>
      <c r="O92" s="79">
        <f>2251.61+1022.05</f>
        <v>3273.66</v>
      </c>
      <c r="P92" s="80" t="s">
        <v>60</v>
      </c>
      <c r="Q92" s="79" t="s">
        <v>182</v>
      </c>
      <c r="R92" s="79">
        <v>14042.62</v>
      </c>
      <c r="S92" s="79">
        <v>211284.47</v>
      </c>
      <c r="T92" s="80"/>
      <c r="U92" s="80"/>
      <c r="V92" s="79"/>
      <c r="W92" s="79"/>
      <c r="X92" s="80">
        <v>366857.63</v>
      </c>
      <c r="Y92" s="80"/>
      <c r="Z92" s="80"/>
      <c r="AA92" s="80"/>
      <c r="AB92" s="80"/>
      <c r="AC92" s="80"/>
      <c r="AD92" s="80"/>
      <c r="AE92" s="81">
        <v>72299.039999999994</v>
      </c>
      <c r="AF92" s="81">
        <v>129892.17</v>
      </c>
      <c r="AG92" s="81">
        <v>32817.96</v>
      </c>
      <c r="AH92" s="81">
        <v>9093.26</v>
      </c>
      <c r="AI92" s="79">
        <v>2251.61</v>
      </c>
      <c r="AJ92" s="79">
        <v>10734.89</v>
      </c>
      <c r="AK92" s="79">
        <v>1022.05</v>
      </c>
      <c r="AL92" s="79">
        <v>1056.1199999999999</v>
      </c>
      <c r="AM92" s="79">
        <v>211284.47</v>
      </c>
      <c r="AN92" s="79">
        <v>14042.62</v>
      </c>
      <c r="AO92" s="82">
        <v>32.11</v>
      </c>
      <c r="AP92" s="82">
        <v>12.1</v>
      </c>
      <c r="AQ92" s="82">
        <v>32.11</v>
      </c>
      <c r="AR92" s="82">
        <v>8.61</v>
      </c>
      <c r="AS92" s="36"/>
    </row>
    <row r="93" spans="1:45" ht="12.75" x14ac:dyDescent="0.2">
      <c r="A93" s="92" t="s">
        <v>22</v>
      </c>
      <c r="B93" s="93" t="s">
        <v>62</v>
      </c>
      <c r="C93" s="94" t="s">
        <v>22</v>
      </c>
      <c r="D93" s="95"/>
      <c r="E93" s="95"/>
      <c r="F93" s="95"/>
      <c r="G93" s="95">
        <v>18887.64</v>
      </c>
      <c r="H93" s="95"/>
      <c r="I93" s="95"/>
      <c r="J93" s="95"/>
      <c r="K93" s="96"/>
      <c r="L93" s="95">
        <v>366857.63</v>
      </c>
      <c r="M93" s="95"/>
      <c r="N93" s="95"/>
      <c r="O93" s="97"/>
      <c r="P93" s="98"/>
      <c r="Q93" s="97"/>
      <c r="R93" s="97"/>
      <c r="S93" s="97"/>
      <c r="T93" s="98" t="s">
        <v>62</v>
      </c>
      <c r="U93" s="98"/>
      <c r="V93" s="97">
        <v>366857.63</v>
      </c>
      <c r="W93" s="97"/>
      <c r="X93" s="98"/>
      <c r="Y93" s="98">
        <v>18887.64</v>
      </c>
      <c r="Z93" s="98"/>
      <c r="AA93" s="98"/>
      <c r="AB93" s="98"/>
      <c r="AC93" s="98"/>
      <c r="AD93" s="98"/>
      <c r="AE93" s="99"/>
      <c r="AF93" s="99"/>
      <c r="AG93" s="99"/>
      <c r="AH93" s="99"/>
      <c r="AI93" s="97"/>
      <c r="AJ93" s="97"/>
      <c r="AK93" s="97"/>
      <c r="AL93" s="97"/>
      <c r="AM93" s="97"/>
      <c r="AN93" s="97"/>
      <c r="AO93" s="100" t="s">
        <v>22</v>
      </c>
      <c r="AP93" s="100" t="s">
        <v>22</v>
      </c>
      <c r="AQ93" s="100" t="s">
        <v>22</v>
      </c>
      <c r="AR93" s="100" t="s">
        <v>22</v>
      </c>
      <c r="AS93" s="64"/>
    </row>
    <row r="94" spans="1:45" ht="51" x14ac:dyDescent="0.2">
      <c r="A94" s="103" t="s">
        <v>183</v>
      </c>
      <c r="B94" s="104"/>
      <c r="C94" s="104"/>
      <c r="D94" s="104"/>
      <c r="E94" s="104"/>
      <c r="F94" s="104"/>
      <c r="G94" s="105">
        <v>1039838.07</v>
      </c>
      <c r="H94" s="105" t="s">
        <v>202</v>
      </c>
      <c r="I94" s="105" t="s">
        <v>203</v>
      </c>
      <c r="J94" s="105"/>
      <c r="K94" s="105"/>
      <c r="L94" s="105" t="s">
        <v>184</v>
      </c>
      <c r="M94" s="105" t="s">
        <v>184</v>
      </c>
      <c r="N94" s="105" t="s">
        <v>184</v>
      </c>
      <c r="O94" s="105" t="s">
        <v>187</v>
      </c>
      <c r="P94" s="105" t="s">
        <v>187</v>
      </c>
      <c r="Q94" s="105" t="s">
        <v>187</v>
      </c>
      <c r="R94" s="105" t="s">
        <v>187</v>
      </c>
      <c r="S94" s="105" t="s">
        <v>187</v>
      </c>
      <c r="T94" s="105" t="s">
        <v>187</v>
      </c>
      <c r="U94" s="105" t="s">
        <v>187</v>
      </c>
      <c r="V94" s="105" t="s">
        <v>187</v>
      </c>
      <c r="W94" s="105" t="s">
        <v>187</v>
      </c>
      <c r="X94" s="105" t="s">
        <v>187</v>
      </c>
      <c r="Y94" s="105" t="s">
        <v>187</v>
      </c>
      <c r="Z94" s="105" t="s">
        <v>187</v>
      </c>
      <c r="AA94" s="105" t="s">
        <v>187</v>
      </c>
      <c r="AB94" s="105" t="s">
        <v>187</v>
      </c>
      <c r="AC94" s="105" t="s">
        <v>187</v>
      </c>
      <c r="AD94" s="105" t="s">
        <v>187</v>
      </c>
      <c r="AE94" s="105" t="s">
        <v>187</v>
      </c>
      <c r="AF94" s="105" t="s">
        <v>187</v>
      </c>
      <c r="AG94" s="105" t="s">
        <v>187</v>
      </c>
      <c r="AH94" s="105" t="s">
        <v>187</v>
      </c>
      <c r="AI94" s="105" t="s">
        <v>187</v>
      </c>
      <c r="AJ94" s="105" t="s">
        <v>187</v>
      </c>
      <c r="AK94" s="105" t="s">
        <v>187</v>
      </c>
      <c r="AL94" s="105" t="s">
        <v>187</v>
      </c>
      <c r="AM94" s="105"/>
      <c r="AN94" s="105"/>
      <c r="AO94" s="105" t="s">
        <v>187</v>
      </c>
      <c r="AP94" s="105" t="s">
        <v>187</v>
      </c>
      <c r="AQ94" s="105" t="s">
        <v>187</v>
      </c>
      <c r="AR94" s="105" t="s">
        <v>187</v>
      </c>
      <c r="AS94" s="36"/>
    </row>
    <row r="95" spans="1:45" ht="12.75" x14ac:dyDescent="0.2">
      <c r="A95" s="103" t="s">
        <v>188</v>
      </c>
      <c r="B95" s="104"/>
      <c r="C95" s="104"/>
      <c r="D95" s="104"/>
      <c r="E95" s="104"/>
      <c r="F95" s="104"/>
      <c r="G95" s="105">
        <v>694864.64</v>
      </c>
      <c r="H95" s="105"/>
      <c r="I95" s="105"/>
      <c r="J95" s="105"/>
      <c r="K95" s="105"/>
      <c r="L95" s="105" t="s">
        <v>184</v>
      </c>
      <c r="M95" s="105" t="s">
        <v>184</v>
      </c>
      <c r="N95" s="105" t="s">
        <v>184</v>
      </c>
      <c r="O95" s="105" t="s">
        <v>187</v>
      </c>
      <c r="P95" s="105" t="s">
        <v>187</v>
      </c>
      <c r="Q95" s="105" t="s">
        <v>187</v>
      </c>
      <c r="R95" s="105" t="s">
        <v>187</v>
      </c>
      <c r="S95" s="105" t="s">
        <v>187</v>
      </c>
      <c r="T95" s="105" t="s">
        <v>187</v>
      </c>
      <c r="U95" s="105" t="s">
        <v>187</v>
      </c>
      <c r="V95" s="105" t="s">
        <v>187</v>
      </c>
      <c r="W95" s="105" t="s">
        <v>187</v>
      </c>
      <c r="X95" s="105" t="s">
        <v>187</v>
      </c>
      <c r="Y95" s="105" t="s">
        <v>187</v>
      </c>
      <c r="Z95" s="105" t="s">
        <v>187</v>
      </c>
      <c r="AA95" s="105" t="s">
        <v>187</v>
      </c>
      <c r="AB95" s="105" t="s">
        <v>187</v>
      </c>
      <c r="AC95" s="105" t="s">
        <v>187</v>
      </c>
      <c r="AD95" s="105" t="s">
        <v>187</v>
      </c>
      <c r="AE95" s="105" t="s">
        <v>187</v>
      </c>
      <c r="AF95" s="105" t="s">
        <v>187</v>
      </c>
      <c r="AG95" s="105" t="s">
        <v>187</v>
      </c>
      <c r="AH95" s="105" t="s">
        <v>187</v>
      </c>
      <c r="AI95" s="105" t="s">
        <v>187</v>
      </c>
      <c r="AJ95" s="105" t="s">
        <v>187</v>
      </c>
      <c r="AK95" s="105" t="s">
        <v>187</v>
      </c>
      <c r="AL95" s="105" t="s">
        <v>187</v>
      </c>
      <c r="AM95" s="105"/>
      <c r="AN95" s="105"/>
      <c r="AO95" s="105" t="s">
        <v>187</v>
      </c>
      <c r="AP95" s="105" t="s">
        <v>187</v>
      </c>
      <c r="AQ95" s="105" t="s">
        <v>187</v>
      </c>
      <c r="AR95" s="105" t="s">
        <v>187</v>
      </c>
      <c r="AS95" s="36"/>
    </row>
    <row r="96" spans="1:45" ht="12.75" x14ac:dyDescent="0.2">
      <c r="A96" s="103" t="s">
        <v>189</v>
      </c>
      <c r="B96" s="104"/>
      <c r="C96" s="104"/>
      <c r="D96" s="104"/>
      <c r="E96" s="104"/>
      <c r="F96" s="104"/>
      <c r="G96" s="105">
        <v>358106.01</v>
      </c>
      <c r="H96" s="105"/>
      <c r="I96" s="105"/>
      <c r="J96" s="105"/>
      <c r="K96" s="105"/>
      <c r="L96" s="105" t="s">
        <v>184</v>
      </c>
      <c r="M96" s="105" t="s">
        <v>184</v>
      </c>
      <c r="N96" s="105" t="s">
        <v>184</v>
      </c>
      <c r="O96" s="105" t="s">
        <v>187</v>
      </c>
      <c r="P96" s="105" t="s">
        <v>187</v>
      </c>
      <c r="Q96" s="105" t="s">
        <v>187</v>
      </c>
      <c r="R96" s="105" t="s">
        <v>187</v>
      </c>
      <c r="S96" s="105" t="s">
        <v>187</v>
      </c>
      <c r="T96" s="105" t="s">
        <v>187</v>
      </c>
      <c r="U96" s="105" t="s">
        <v>187</v>
      </c>
      <c r="V96" s="105" t="s">
        <v>187</v>
      </c>
      <c r="W96" s="105" t="s">
        <v>187</v>
      </c>
      <c r="X96" s="105" t="s">
        <v>187</v>
      </c>
      <c r="Y96" s="105" t="s">
        <v>187</v>
      </c>
      <c r="Z96" s="105" t="s">
        <v>187</v>
      </c>
      <c r="AA96" s="105" t="s">
        <v>187</v>
      </c>
      <c r="AB96" s="105" t="s">
        <v>187</v>
      </c>
      <c r="AC96" s="105" t="s">
        <v>187</v>
      </c>
      <c r="AD96" s="105" t="s">
        <v>187</v>
      </c>
      <c r="AE96" s="105" t="s">
        <v>187</v>
      </c>
      <c r="AF96" s="105" t="s">
        <v>187</v>
      </c>
      <c r="AG96" s="105" t="s">
        <v>187</v>
      </c>
      <c r="AH96" s="105" t="s">
        <v>187</v>
      </c>
      <c r="AI96" s="105" t="s">
        <v>187</v>
      </c>
      <c r="AJ96" s="105" t="s">
        <v>187</v>
      </c>
      <c r="AK96" s="105" t="s">
        <v>187</v>
      </c>
      <c r="AL96" s="105" t="s">
        <v>187</v>
      </c>
      <c r="AM96" s="105"/>
      <c r="AN96" s="105"/>
      <c r="AO96" s="105" t="s">
        <v>187</v>
      </c>
      <c r="AP96" s="105" t="s">
        <v>187</v>
      </c>
      <c r="AQ96" s="105" t="s">
        <v>187</v>
      </c>
      <c r="AR96" s="105" t="s">
        <v>187</v>
      </c>
      <c r="AS96" s="36"/>
    </row>
    <row r="97" spans="1:47" ht="12.75" x14ac:dyDescent="0.2">
      <c r="A97" s="106" t="s">
        <v>190</v>
      </c>
      <c r="B97" s="107"/>
      <c r="C97" s="107"/>
      <c r="D97" s="107"/>
      <c r="E97" s="107"/>
      <c r="F97" s="107"/>
      <c r="G97" s="108"/>
      <c r="H97" s="108"/>
      <c r="I97" s="108"/>
      <c r="J97" s="108"/>
      <c r="K97" s="108"/>
      <c r="L97" s="108" t="s">
        <v>184</v>
      </c>
      <c r="M97" s="108" t="s">
        <v>184</v>
      </c>
      <c r="N97" s="108" t="s">
        <v>184</v>
      </c>
      <c r="O97" s="108" t="s">
        <v>187</v>
      </c>
      <c r="P97" s="108" t="s">
        <v>187</v>
      </c>
      <c r="Q97" s="108" t="s">
        <v>187</v>
      </c>
      <c r="R97" s="108" t="s">
        <v>187</v>
      </c>
      <c r="S97" s="108" t="s">
        <v>187</v>
      </c>
      <c r="T97" s="108" t="s">
        <v>187</v>
      </c>
      <c r="U97" s="108" t="s">
        <v>187</v>
      </c>
      <c r="V97" s="108" t="s">
        <v>187</v>
      </c>
      <c r="W97" s="108" t="s">
        <v>187</v>
      </c>
      <c r="X97" s="108" t="s">
        <v>187</v>
      </c>
      <c r="Y97" s="108" t="s">
        <v>187</v>
      </c>
      <c r="Z97" s="108" t="s">
        <v>187</v>
      </c>
      <c r="AA97" s="108" t="s">
        <v>187</v>
      </c>
      <c r="AB97" s="108" t="s">
        <v>187</v>
      </c>
      <c r="AC97" s="108" t="s">
        <v>187</v>
      </c>
      <c r="AD97" s="108" t="s">
        <v>187</v>
      </c>
      <c r="AE97" s="108" t="s">
        <v>187</v>
      </c>
      <c r="AF97" s="108" t="s">
        <v>187</v>
      </c>
      <c r="AG97" s="108" t="s">
        <v>187</v>
      </c>
      <c r="AH97" s="108" t="s">
        <v>187</v>
      </c>
      <c r="AI97" s="108" t="s">
        <v>187</v>
      </c>
      <c r="AJ97" s="108" t="s">
        <v>187</v>
      </c>
      <c r="AK97" s="108" t="s">
        <v>187</v>
      </c>
      <c r="AL97" s="108" t="s">
        <v>187</v>
      </c>
      <c r="AM97" s="108"/>
      <c r="AN97" s="108"/>
      <c r="AO97" s="108" t="s">
        <v>187</v>
      </c>
      <c r="AP97" s="108" t="s">
        <v>187</v>
      </c>
      <c r="AQ97" s="108" t="s">
        <v>187</v>
      </c>
      <c r="AR97" s="108" t="s">
        <v>187</v>
      </c>
      <c r="AS97" s="36"/>
    </row>
    <row r="98" spans="1:47" ht="12.75" x14ac:dyDescent="0.2">
      <c r="A98" s="103" t="s">
        <v>191</v>
      </c>
      <c r="B98" s="104"/>
      <c r="C98" s="104"/>
      <c r="D98" s="104"/>
      <c r="E98" s="104"/>
      <c r="F98" s="104"/>
      <c r="G98" s="105">
        <v>879870.44</v>
      </c>
      <c r="H98" s="105"/>
      <c r="I98" s="105"/>
      <c r="J98" s="105"/>
      <c r="K98" s="105"/>
      <c r="L98" s="105" t="s">
        <v>184</v>
      </c>
      <c r="M98" s="105" t="s">
        <v>184</v>
      </c>
      <c r="N98" s="105" t="s">
        <v>184</v>
      </c>
      <c r="O98" s="105" t="s">
        <v>187</v>
      </c>
      <c r="P98" s="105" t="s">
        <v>187</v>
      </c>
      <c r="Q98" s="105" t="s">
        <v>187</v>
      </c>
      <c r="R98" s="105" t="s">
        <v>187</v>
      </c>
      <c r="S98" s="105" t="s">
        <v>187</v>
      </c>
      <c r="T98" s="105" t="s">
        <v>187</v>
      </c>
      <c r="U98" s="105" t="s">
        <v>187</v>
      </c>
      <c r="V98" s="105" t="s">
        <v>187</v>
      </c>
      <c r="W98" s="105" t="s">
        <v>187</v>
      </c>
      <c r="X98" s="105" t="s">
        <v>187</v>
      </c>
      <c r="Y98" s="105" t="s">
        <v>187</v>
      </c>
      <c r="Z98" s="105" t="s">
        <v>187</v>
      </c>
      <c r="AA98" s="105" t="s">
        <v>187</v>
      </c>
      <c r="AB98" s="105" t="s">
        <v>187</v>
      </c>
      <c r="AC98" s="105" t="s">
        <v>187</v>
      </c>
      <c r="AD98" s="105" t="s">
        <v>187</v>
      </c>
      <c r="AE98" s="105" t="s">
        <v>187</v>
      </c>
      <c r="AF98" s="105" t="s">
        <v>187</v>
      </c>
      <c r="AG98" s="105" t="s">
        <v>187</v>
      </c>
      <c r="AH98" s="105" t="s">
        <v>187</v>
      </c>
      <c r="AI98" s="105" t="s">
        <v>187</v>
      </c>
      <c r="AJ98" s="105" t="s">
        <v>187</v>
      </c>
      <c r="AK98" s="105" t="s">
        <v>187</v>
      </c>
      <c r="AL98" s="105" t="s">
        <v>187</v>
      </c>
      <c r="AM98" s="105"/>
      <c r="AN98" s="105"/>
      <c r="AO98" s="105" t="s">
        <v>187</v>
      </c>
      <c r="AP98" s="105" t="s">
        <v>187</v>
      </c>
      <c r="AQ98" s="105" t="s">
        <v>187</v>
      </c>
      <c r="AR98" s="105" t="s">
        <v>187</v>
      </c>
      <c r="AS98" s="36"/>
    </row>
    <row r="99" spans="1:47" ht="12.75" x14ac:dyDescent="0.2">
      <c r="A99" s="103" t="s">
        <v>192</v>
      </c>
      <c r="B99" s="104"/>
      <c r="C99" s="104"/>
      <c r="D99" s="104"/>
      <c r="E99" s="104"/>
      <c r="F99" s="104"/>
      <c r="G99" s="105">
        <v>1212938.28</v>
      </c>
      <c r="H99" s="105"/>
      <c r="I99" s="105"/>
      <c r="J99" s="105"/>
      <c r="K99" s="105"/>
      <c r="L99" s="105" t="s">
        <v>184</v>
      </c>
      <c r="M99" s="105" t="s">
        <v>184</v>
      </c>
      <c r="N99" s="105" t="s">
        <v>184</v>
      </c>
      <c r="O99" s="105" t="s">
        <v>187</v>
      </c>
      <c r="P99" s="105" t="s">
        <v>187</v>
      </c>
      <c r="Q99" s="105" t="s">
        <v>187</v>
      </c>
      <c r="R99" s="105" t="s">
        <v>187</v>
      </c>
      <c r="S99" s="105" t="s">
        <v>187</v>
      </c>
      <c r="T99" s="105" t="s">
        <v>187</v>
      </c>
      <c r="U99" s="105" t="s">
        <v>187</v>
      </c>
      <c r="V99" s="105" t="s">
        <v>187</v>
      </c>
      <c r="W99" s="105" t="s">
        <v>187</v>
      </c>
      <c r="X99" s="105" t="s">
        <v>187</v>
      </c>
      <c r="Y99" s="105" t="s">
        <v>187</v>
      </c>
      <c r="Z99" s="105" t="s">
        <v>187</v>
      </c>
      <c r="AA99" s="105" t="s">
        <v>187</v>
      </c>
      <c r="AB99" s="105" t="s">
        <v>187</v>
      </c>
      <c r="AC99" s="105" t="s">
        <v>187</v>
      </c>
      <c r="AD99" s="105" t="s">
        <v>187</v>
      </c>
      <c r="AE99" s="105" t="s">
        <v>187</v>
      </c>
      <c r="AF99" s="105" t="s">
        <v>187</v>
      </c>
      <c r="AG99" s="105" t="s">
        <v>187</v>
      </c>
      <c r="AH99" s="105" t="s">
        <v>187</v>
      </c>
      <c r="AI99" s="105" t="s">
        <v>187</v>
      </c>
      <c r="AJ99" s="105" t="s">
        <v>187</v>
      </c>
      <c r="AK99" s="105" t="s">
        <v>187</v>
      </c>
      <c r="AL99" s="105" t="s">
        <v>187</v>
      </c>
      <c r="AM99" s="105"/>
      <c r="AN99" s="105"/>
      <c r="AO99" s="105" t="s">
        <v>187</v>
      </c>
      <c r="AP99" s="105" t="s">
        <v>187</v>
      </c>
      <c r="AQ99" s="105" t="s">
        <v>187</v>
      </c>
      <c r="AR99" s="105" t="s">
        <v>187</v>
      </c>
      <c r="AS99" s="36"/>
    </row>
    <row r="100" spans="1:47" ht="12.75" x14ac:dyDescent="0.2">
      <c r="A100" s="103" t="s">
        <v>193</v>
      </c>
      <c r="B100" s="104"/>
      <c r="C100" s="104"/>
      <c r="D100" s="104"/>
      <c r="E100" s="104"/>
      <c r="F100" s="104"/>
      <c r="G100" s="105">
        <v>2092808.72</v>
      </c>
      <c r="H100" s="105"/>
      <c r="I100" s="105"/>
      <c r="J100" s="105"/>
      <c r="K100" s="105"/>
      <c r="L100" s="105" t="s">
        <v>184</v>
      </c>
      <c r="M100" s="105" t="s">
        <v>184</v>
      </c>
      <c r="N100" s="105" t="s">
        <v>184</v>
      </c>
      <c r="O100" s="105" t="s">
        <v>187</v>
      </c>
      <c r="P100" s="105" t="s">
        <v>187</v>
      </c>
      <c r="Q100" s="105" t="s">
        <v>187</v>
      </c>
      <c r="R100" s="105" t="s">
        <v>187</v>
      </c>
      <c r="S100" s="105" t="s">
        <v>187</v>
      </c>
      <c r="T100" s="105" t="s">
        <v>187</v>
      </c>
      <c r="U100" s="105" t="s">
        <v>187</v>
      </c>
      <c r="V100" s="105" t="s">
        <v>187</v>
      </c>
      <c r="W100" s="105" t="s">
        <v>187</v>
      </c>
      <c r="X100" s="105" t="s">
        <v>187</v>
      </c>
      <c r="Y100" s="105" t="s">
        <v>187</v>
      </c>
      <c r="Z100" s="105" t="s">
        <v>187</v>
      </c>
      <c r="AA100" s="105" t="s">
        <v>187</v>
      </c>
      <c r="AB100" s="105" t="s">
        <v>187</v>
      </c>
      <c r="AC100" s="105" t="s">
        <v>187</v>
      </c>
      <c r="AD100" s="105" t="s">
        <v>187</v>
      </c>
      <c r="AE100" s="105" t="s">
        <v>187</v>
      </c>
      <c r="AF100" s="105" t="s">
        <v>187</v>
      </c>
      <c r="AG100" s="105" t="s">
        <v>187</v>
      </c>
      <c r="AH100" s="105" t="s">
        <v>187</v>
      </c>
      <c r="AI100" s="105" t="s">
        <v>187</v>
      </c>
      <c r="AJ100" s="105" t="s">
        <v>187</v>
      </c>
      <c r="AK100" s="105" t="s">
        <v>187</v>
      </c>
      <c r="AL100" s="105" t="s">
        <v>187</v>
      </c>
      <c r="AM100" s="105"/>
      <c r="AN100" s="105"/>
      <c r="AO100" s="105" t="s">
        <v>187</v>
      </c>
      <c r="AP100" s="105" t="s">
        <v>187</v>
      </c>
      <c r="AQ100" s="105" t="s">
        <v>187</v>
      </c>
      <c r="AR100" s="105" t="s">
        <v>187</v>
      </c>
      <c r="AS100" s="36"/>
    </row>
    <row r="101" spans="1:47" ht="12.75" x14ac:dyDescent="0.2">
      <c r="A101" s="103" t="s">
        <v>194</v>
      </c>
      <c r="B101" s="104"/>
      <c r="C101" s="104"/>
      <c r="D101" s="104"/>
      <c r="E101" s="104"/>
      <c r="F101" s="104"/>
      <c r="G101" s="105"/>
      <c r="H101" s="105"/>
      <c r="I101" s="105"/>
      <c r="J101" s="105"/>
      <c r="K101" s="105"/>
      <c r="L101" s="105" t="s">
        <v>184</v>
      </c>
      <c r="M101" s="105" t="s">
        <v>184</v>
      </c>
      <c r="N101" s="105" t="s">
        <v>184</v>
      </c>
      <c r="O101" s="105" t="s">
        <v>187</v>
      </c>
      <c r="P101" s="105" t="s">
        <v>187</v>
      </c>
      <c r="Q101" s="105" t="s">
        <v>187</v>
      </c>
      <c r="R101" s="105" t="s">
        <v>187</v>
      </c>
      <c r="S101" s="105" t="s">
        <v>187</v>
      </c>
      <c r="T101" s="105" t="s">
        <v>187</v>
      </c>
      <c r="U101" s="105" t="s">
        <v>187</v>
      </c>
      <c r="V101" s="105" t="s">
        <v>187</v>
      </c>
      <c r="W101" s="105" t="s">
        <v>187</v>
      </c>
      <c r="X101" s="105" t="s">
        <v>187</v>
      </c>
      <c r="Y101" s="105" t="s">
        <v>187</v>
      </c>
      <c r="Z101" s="105" t="s">
        <v>187</v>
      </c>
      <c r="AA101" s="105" t="s">
        <v>187</v>
      </c>
      <c r="AB101" s="105" t="s">
        <v>187</v>
      </c>
      <c r="AC101" s="105" t="s">
        <v>187</v>
      </c>
      <c r="AD101" s="105" t="s">
        <v>187</v>
      </c>
      <c r="AE101" s="105" t="s">
        <v>187</v>
      </c>
      <c r="AF101" s="105" t="s">
        <v>187</v>
      </c>
      <c r="AG101" s="105" t="s">
        <v>187</v>
      </c>
      <c r="AH101" s="105" t="s">
        <v>187</v>
      </c>
      <c r="AI101" s="105" t="s">
        <v>187</v>
      </c>
      <c r="AJ101" s="105" t="s">
        <v>187</v>
      </c>
      <c r="AK101" s="105" t="s">
        <v>187</v>
      </c>
      <c r="AL101" s="105" t="s">
        <v>187</v>
      </c>
      <c r="AM101" s="105"/>
      <c r="AN101" s="105"/>
      <c r="AO101" s="105" t="s">
        <v>187</v>
      </c>
      <c r="AP101" s="105" t="s">
        <v>187</v>
      </c>
      <c r="AQ101" s="105" t="s">
        <v>187</v>
      </c>
      <c r="AR101" s="105" t="s">
        <v>187</v>
      </c>
      <c r="AS101" s="36"/>
    </row>
    <row r="102" spans="1:47" ht="12.75" x14ac:dyDescent="0.2">
      <c r="A102" s="103" t="s">
        <v>195</v>
      </c>
      <c r="B102" s="104"/>
      <c r="C102" s="104"/>
      <c r="D102" s="104"/>
      <c r="E102" s="104"/>
      <c r="F102" s="104"/>
      <c r="G102" s="105">
        <v>117674.75</v>
      </c>
      <c r="H102" s="105"/>
      <c r="I102" s="105"/>
      <c r="J102" s="105"/>
      <c r="K102" s="105"/>
      <c r="L102" s="105" t="s">
        <v>184</v>
      </c>
      <c r="M102" s="105" t="s">
        <v>184</v>
      </c>
      <c r="N102" s="105" t="s">
        <v>184</v>
      </c>
      <c r="O102" s="105" t="s">
        <v>187</v>
      </c>
      <c r="P102" s="105" t="s">
        <v>187</v>
      </c>
      <c r="Q102" s="105" t="s">
        <v>187</v>
      </c>
      <c r="R102" s="105" t="s">
        <v>187</v>
      </c>
      <c r="S102" s="105" t="s">
        <v>187</v>
      </c>
      <c r="T102" s="105" t="s">
        <v>187</v>
      </c>
      <c r="U102" s="105" t="s">
        <v>187</v>
      </c>
      <c r="V102" s="105" t="s">
        <v>187</v>
      </c>
      <c r="W102" s="105" t="s">
        <v>187</v>
      </c>
      <c r="X102" s="105" t="s">
        <v>187</v>
      </c>
      <c r="Y102" s="105" t="s">
        <v>187</v>
      </c>
      <c r="Z102" s="105" t="s">
        <v>187</v>
      </c>
      <c r="AA102" s="105" t="s">
        <v>187</v>
      </c>
      <c r="AB102" s="105" t="s">
        <v>187</v>
      </c>
      <c r="AC102" s="105" t="s">
        <v>187</v>
      </c>
      <c r="AD102" s="105" t="s">
        <v>187</v>
      </c>
      <c r="AE102" s="105" t="s">
        <v>187</v>
      </c>
      <c r="AF102" s="105" t="s">
        <v>187</v>
      </c>
      <c r="AG102" s="105" t="s">
        <v>187</v>
      </c>
      <c r="AH102" s="105" t="s">
        <v>187</v>
      </c>
      <c r="AI102" s="105" t="s">
        <v>187</v>
      </c>
      <c r="AJ102" s="105" t="s">
        <v>187</v>
      </c>
      <c r="AK102" s="105" t="s">
        <v>187</v>
      </c>
      <c r="AL102" s="105" t="s">
        <v>187</v>
      </c>
      <c r="AM102" s="105"/>
      <c r="AN102" s="105"/>
      <c r="AO102" s="105" t="s">
        <v>187</v>
      </c>
      <c r="AP102" s="105" t="s">
        <v>187</v>
      </c>
      <c r="AQ102" s="105" t="s">
        <v>187</v>
      </c>
      <c r="AR102" s="105" t="s">
        <v>187</v>
      </c>
      <c r="AS102" s="36"/>
    </row>
    <row r="103" spans="1:47" ht="12.75" x14ac:dyDescent="0.2">
      <c r="A103" s="103" t="s">
        <v>196</v>
      </c>
      <c r="B103" s="104"/>
      <c r="C103" s="104"/>
      <c r="D103" s="104"/>
      <c r="E103" s="104"/>
      <c r="F103" s="104"/>
      <c r="G103" s="105">
        <v>266426.71000000002</v>
      </c>
      <c r="H103" s="105"/>
      <c r="I103" s="105"/>
      <c r="J103" s="105"/>
      <c r="K103" s="105"/>
      <c r="L103" s="105" t="s">
        <v>184</v>
      </c>
      <c r="M103" s="105" t="s">
        <v>184</v>
      </c>
      <c r="N103" s="105" t="s">
        <v>184</v>
      </c>
      <c r="O103" s="105" t="s">
        <v>187</v>
      </c>
      <c r="P103" s="105" t="s">
        <v>187</v>
      </c>
      <c r="Q103" s="105" t="s">
        <v>187</v>
      </c>
      <c r="R103" s="105" t="s">
        <v>187</v>
      </c>
      <c r="S103" s="105" t="s">
        <v>187</v>
      </c>
      <c r="T103" s="105" t="s">
        <v>187</v>
      </c>
      <c r="U103" s="105" t="s">
        <v>187</v>
      </c>
      <c r="V103" s="105" t="s">
        <v>187</v>
      </c>
      <c r="W103" s="105" t="s">
        <v>187</v>
      </c>
      <c r="X103" s="105" t="s">
        <v>187</v>
      </c>
      <c r="Y103" s="105" t="s">
        <v>187</v>
      </c>
      <c r="Z103" s="105" t="s">
        <v>187</v>
      </c>
      <c r="AA103" s="105" t="s">
        <v>187</v>
      </c>
      <c r="AB103" s="105" t="s">
        <v>187</v>
      </c>
      <c r="AC103" s="105" t="s">
        <v>187</v>
      </c>
      <c r="AD103" s="105" t="s">
        <v>187</v>
      </c>
      <c r="AE103" s="105" t="s">
        <v>187</v>
      </c>
      <c r="AF103" s="105" t="s">
        <v>187</v>
      </c>
      <c r="AG103" s="105" t="s">
        <v>187</v>
      </c>
      <c r="AH103" s="105" t="s">
        <v>187</v>
      </c>
      <c r="AI103" s="105" t="s">
        <v>187</v>
      </c>
      <c r="AJ103" s="105" t="s">
        <v>187</v>
      </c>
      <c r="AK103" s="105" t="s">
        <v>187</v>
      </c>
      <c r="AL103" s="105" t="s">
        <v>187</v>
      </c>
      <c r="AM103" s="105"/>
      <c r="AN103" s="105"/>
      <c r="AO103" s="105" t="s">
        <v>187</v>
      </c>
      <c r="AP103" s="105" t="s">
        <v>187</v>
      </c>
      <c r="AQ103" s="105" t="s">
        <v>187</v>
      </c>
      <c r="AR103" s="105" t="s">
        <v>187</v>
      </c>
      <c r="AS103" s="36"/>
    </row>
    <row r="104" spans="1:47" ht="12.75" x14ac:dyDescent="0.2">
      <c r="A104" s="103" t="s">
        <v>197</v>
      </c>
      <c r="B104" s="104"/>
      <c r="C104" s="104"/>
      <c r="D104" s="104"/>
      <c r="E104" s="104"/>
      <c r="F104" s="104"/>
      <c r="G104" s="105">
        <v>737034.63</v>
      </c>
      <c r="H104" s="105"/>
      <c r="I104" s="105"/>
      <c r="J104" s="105"/>
      <c r="K104" s="105"/>
      <c r="L104" s="105" t="s">
        <v>184</v>
      </c>
      <c r="M104" s="105" t="s">
        <v>184</v>
      </c>
      <c r="N104" s="105" t="s">
        <v>184</v>
      </c>
      <c r="O104" s="105" t="s">
        <v>187</v>
      </c>
      <c r="P104" s="105" t="s">
        <v>187</v>
      </c>
      <c r="Q104" s="105" t="s">
        <v>187</v>
      </c>
      <c r="R104" s="105" t="s">
        <v>187</v>
      </c>
      <c r="S104" s="105" t="s">
        <v>187</v>
      </c>
      <c r="T104" s="105" t="s">
        <v>187</v>
      </c>
      <c r="U104" s="105" t="s">
        <v>187</v>
      </c>
      <c r="V104" s="105" t="s">
        <v>187</v>
      </c>
      <c r="W104" s="105" t="s">
        <v>187</v>
      </c>
      <c r="X104" s="105" t="s">
        <v>187</v>
      </c>
      <c r="Y104" s="105" t="s">
        <v>187</v>
      </c>
      <c r="Z104" s="105" t="s">
        <v>187</v>
      </c>
      <c r="AA104" s="105" t="s">
        <v>187</v>
      </c>
      <c r="AB104" s="105" t="s">
        <v>187</v>
      </c>
      <c r="AC104" s="105" t="s">
        <v>187</v>
      </c>
      <c r="AD104" s="105" t="s">
        <v>187</v>
      </c>
      <c r="AE104" s="105" t="s">
        <v>187</v>
      </c>
      <c r="AF104" s="105" t="s">
        <v>187</v>
      </c>
      <c r="AG104" s="105" t="s">
        <v>187</v>
      </c>
      <c r="AH104" s="105" t="s">
        <v>187</v>
      </c>
      <c r="AI104" s="105" t="s">
        <v>187</v>
      </c>
      <c r="AJ104" s="105" t="s">
        <v>187</v>
      </c>
      <c r="AK104" s="105" t="s">
        <v>187</v>
      </c>
      <c r="AL104" s="105" t="s">
        <v>187</v>
      </c>
      <c r="AM104" s="105"/>
      <c r="AN104" s="105"/>
      <c r="AO104" s="105" t="s">
        <v>187</v>
      </c>
      <c r="AP104" s="105" t="s">
        <v>187</v>
      </c>
      <c r="AQ104" s="105" t="s">
        <v>187</v>
      </c>
      <c r="AR104" s="105" t="s">
        <v>187</v>
      </c>
      <c r="AS104" s="36"/>
    </row>
    <row r="105" spans="1:47" ht="12.75" x14ac:dyDescent="0.2">
      <c r="A105" s="103" t="s">
        <v>198</v>
      </c>
      <c r="B105" s="104"/>
      <c r="C105" s="104"/>
      <c r="D105" s="104"/>
      <c r="E105" s="104"/>
      <c r="F105" s="104"/>
      <c r="G105" s="105">
        <v>694864.64</v>
      </c>
      <c r="H105" s="105"/>
      <c r="I105" s="105"/>
      <c r="J105" s="105"/>
      <c r="K105" s="105"/>
      <c r="L105" s="105" t="s">
        <v>184</v>
      </c>
      <c r="M105" s="105" t="s">
        <v>184</v>
      </c>
      <c r="N105" s="105" t="s">
        <v>184</v>
      </c>
      <c r="O105" s="105" t="s">
        <v>187</v>
      </c>
      <c r="P105" s="105" t="s">
        <v>187</v>
      </c>
      <c r="Q105" s="105" t="s">
        <v>187</v>
      </c>
      <c r="R105" s="105" t="s">
        <v>187</v>
      </c>
      <c r="S105" s="105" t="s">
        <v>187</v>
      </c>
      <c r="T105" s="105" t="s">
        <v>187</v>
      </c>
      <c r="U105" s="105" t="s">
        <v>187</v>
      </c>
      <c r="V105" s="105" t="s">
        <v>187</v>
      </c>
      <c r="W105" s="105" t="s">
        <v>187</v>
      </c>
      <c r="X105" s="105" t="s">
        <v>187</v>
      </c>
      <c r="Y105" s="105" t="s">
        <v>187</v>
      </c>
      <c r="Z105" s="105" t="s">
        <v>187</v>
      </c>
      <c r="AA105" s="105" t="s">
        <v>187</v>
      </c>
      <c r="AB105" s="105" t="s">
        <v>187</v>
      </c>
      <c r="AC105" s="105" t="s">
        <v>187</v>
      </c>
      <c r="AD105" s="105" t="s">
        <v>187</v>
      </c>
      <c r="AE105" s="105" t="s">
        <v>187</v>
      </c>
      <c r="AF105" s="105" t="s">
        <v>187</v>
      </c>
      <c r="AG105" s="105" t="s">
        <v>187</v>
      </c>
      <c r="AH105" s="105" t="s">
        <v>187</v>
      </c>
      <c r="AI105" s="105" t="s">
        <v>187</v>
      </c>
      <c r="AJ105" s="105" t="s">
        <v>187</v>
      </c>
      <c r="AK105" s="105" t="s">
        <v>187</v>
      </c>
      <c r="AL105" s="105" t="s">
        <v>187</v>
      </c>
      <c r="AM105" s="105"/>
      <c r="AN105" s="105"/>
      <c r="AO105" s="105" t="s">
        <v>187</v>
      </c>
      <c r="AP105" s="105" t="s">
        <v>187</v>
      </c>
      <c r="AQ105" s="105" t="s">
        <v>187</v>
      </c>
      <c r="AR105" s="105" t="s">
        <v>187</v>
      </c>
      <c r="AS105" s="36"/>
    </row>
    <row r="106" spans="1:47" ht="12.75" x14ac:dyDescent="0.2">
      <c r="A106" s="103" t="s">
        <v>199</v>
      </c>
      <c r="B106" s="104"/>
      <c r="C106" s="104"/>
      <c r="D106" s="104"/>
      <c r="E106" s="104"/>
      <c r="F106" s="104"/>
      <c r="G106" s="105">
        <v>358106.01</v>
      </c>
      <c r="H106" s="105"/>
      <c r="I106" s="105"/>
      <c r="J106" s="105"/>
      <c r="K106" s="105"/>
      <c r="L106" s="105" t="s">
        <v>184</v>
      </c>
      <c r="M106" s="105" t="s">
        <v>184</v>
      </c>
      <c r="N106" s="105" t="s">
        <v>184</v>
      </c>
      <c r="O106" s="105" t="s">
        <v>187</v>
      </c>
      <c r="P106" s="105" t="s">
        <v>187</v>
      </c>
      <c r="Q106" s="105" t="s">
        <v>187</v>
      </c>
      <c r="R106" s="105" t="s">
        <v>187</v>
      </c>
      <c r="S106" s="105" t="s">
        <v>187</v>
      </c>
      <c r="T106" s="105" t="s">
        <v>187</v>
      </c>
      <c r="U106" s="105" t="s">
        <v>187</v>
      </c>
      <c r="V106" s="105" t="s">
        <v>187</v>
      </c>
      <c r="W106" s="105" t="s">
        <v>187</v>
      </c>
      <c r="X106" s="105" t="s">
        <v>187</v>
      </c>
      <c r="Y106" s="105" t="s">
        <v>187</v>
      </c>
      <c r="Z106" s="105" t="s">
        <v>187</v>
      </c>
      <c r="AA106" s="105" t="s">
        <v>187</v>
      </c>
      <c r="AB106" s="105" t="s">
        <v>187</v>
      </c>
      <c r="AC106" s="105" t="s">
        <v>187</v>
      </c>
      <c r="AD106" s="105" t="s">
        <v>187</v>
      </c>
      <c r="AE106" s="105" t="s">
        <v>187</v>
      </c>
      <c r="AF106" s="105" t="s">
        <v>187</v>
      </c>
      <c r="AG106" s="105" t="s">
        <v>187</v>
      </c>
      <c r="AH106" s="105" t="s">
        <v>187</v>
      </c>
      <c r="AI106" s="105" t="s">
        <v>187</v>
      </c>
      <c r="AJ106" s="105" t="s">
        <v>187</v>
      </c>
      <c r="AK106" s="105" t="s">
        <v>187</v>
      </c>
      <c r="AL106" s="105" t="s">
        <v>187</v>
      </c>
      <c r="AM106" s="105"/>
      <c r="AN106" s="105"/>
      <c r="AO106" s="105" t="s">
        <v>187</v>
      </c>
      <c r="AP106" s="105" t="s">
        <v>187</v>
      </c>
      <c r="AQ106" s="105" t="s">
        <v>187</v>
      </c>
      <c r="AR106" s="105" t="s">
        <v>187</v>
      </c>
      <c r="AS106" s="36"/>
    </row>
    <row r="107" spans="1:47" ht="12.75" x14ac:dyDescent="0.2">
      <c r="A107" s="103" t="s">
        <v>200</v>
      </c>
      <c r="B107" s="104"/>
      <c r="C107" s="104"/>
      <c r="D107" s="104"/>
      <c r="E107" s="104"/>
      <c r="F107" s="104"/>
      <c r="G107" s="105">
        <v>418561.74</v>
      </c>
      <c r="H107" s="105"/>
      <c r="I107" s="105"/>
      <c r="J107" s="105"/>
      <c r="K107" s="105"/>
      <c r="L107" s="105" t="s">
        <v>184</v>
      </c>
      <c r="M107" s="105" t="s">
        <v>184</v>
      </c>
      <c r="N107" s="105" t="s">
        <v>184</v>
      </c>
      <c r="O107" s="105" t="s">
        <v>187</v>
      </c>
      <c r="P107" s="105" t="s">
        <v>187</v>
      </c>
      <c r="Q107" s="105" t="s">
        <v>187</v>
      </c>
      <c r="R107" s="105" t="s">
        <v>187</v>
      </c>
      <c r="S107" s="105" t="s">
        <v>187</v>
      </c>
      <c r="T107" s="105" t="s">
        <v>187</v>
      </c>
      <c r="U107" s="105" t="s">
        <v>187</v>
      </c>
      <c r="V107" s="105" t="s">
        <v>187</v>
      </c>
      <c r="W107" s="105" t="s">
        <v>187</v>
      </c>
      <c r="X107" s="105" t="s">
        <v>187</v>
      </c>
      <c r="Y107" s="105" t="s">
        <v>187</v>
      </c>
      <c r="Z107" s="105" t="s">
        <v>187</v>
      </c>
      <c r="AA107" s="105" t="s">
        <v>187</v>
      </c>
      <c r="AB107" s="105" t="s">
        <v>187</v>
      </c>
      <c r="AC107" s="105" t="s">
        <v>187</v>
      </c>
      <c r="AD107" s="105" t="s">
        <v>187</v>
      </c>
      <c r="AE107" s="105" t="s">
        <v>187</v>
      </c>
      <c r="AF107" s="105" t="s">
        <v>187</v>
      </c>
      <c r="AG107" s="105" t="s">
        <v>187</v>
      </c>
      <c r="AH107" s="105" t="s">
        <v>187</v>
      </c>
      <c r="AI107" s="105" t="s">
        <v>187</v>
      </c>
      <c r="AJ107" s="105" t="s">
        <v>187</v>
      </c>
      <c r="AK107" s="105" t="s">
        <v>187</v>
      </c>
      <c r="AL107" s="105" t="s">
        <v>187</v>
      </c>
      <c r="AM107" s="105"/>
      <c r="AN107" s="105"/>
      <c r="AO107" s="105" t="s">
        <v>187</v>
      </c>
      <c r="AP107" s="105" t="s">
        <v>187</v>
      </c>
      <c r="AQ107" s="105" t="s">
        <v>187</v>
      </c>
      <c r="AR107" s="105" t="s">
        <v>187</v>
      </c>
      <c r="AS107" s="36"/>
    </row>
    <row r="108" spans="1:47" ht="12.75" x14ac:dyDescent="0.2">
      <c r="A108" s="106" t="s">
        <v>201</v>
      </c>
      <c r="B108" s="107"/>
      <c r="C108" s="107"/>
      <c r="D108" s="107"/>
      <c r="E108" s="107"/>
      <c r="F108" s="107"/>
      <c r="G108" s="108">
        <v>2511370.46</v>
      </c>
      <c r="H108" s="108"/>
      <c r="I108" s="108"/>
      <c r="J108" s="108"/>
      <c r="K108" s="108"/>
      <c r="L108" s="108" t="s">
        <v>184</v>
      </c>
      <c r="M108" s="108" t="s">
        <v>184</v>
      </c>
      <c r="N108" s="108" t="s">
        <v>184</v>
      </c>
      <c r="O108" s="108" t="s">
        <v>187</v>
      </c>
      <c r="P108" s="108" t="s">
        <v>187</v>
      </c>
      <c r="Q108" s="108" t="s">
        <v>187</v>
      </c>
      <c r="R108" s="108" t="s">
        <v>187</v>
      </c>
      <c r="S108" s="108" t="s">
        <v>187</v>
      </c>
      <c r="T108" s="108" t="s">
        <v>187</v>
      </c>
      <c r="U108" s="108" t="s">
        <v>187</v>
      </c>
      <c r="V108" s="108" t="s">
        <v>187</v>
      </c>
      <c r="W108" s="108" t="s">
        <v>187</v>
      </c>
      <c r="X108" s="108" t="s">
        <v>187</v>
      </c>
      <c r="Y108" s="108" t="s">
        <v>187</v>
      </c>
      <c r="Z108" s="108" t="s">
        <v>187</v>
      </c>
      <c r="AA108" s="108" t="s">
        <v>187</v>
      </c>
      <c r="AB108" s="108" t="s">
        <v>187</v>
      </c>
      <c r="AC108" s="108" t="s">
        <v>187</v>
      </c>
      <c r="AD108" s="108" t="s">
        <v>187</v>
      </c>
      <c r="AE108" s="108" t="s">
        <v>187</v>
      </c>
      <c r="AF108" s="108" t="s">
        <v>187</v>
      </c>
      <c r="AG108" s="108" t="s">
        <v>187</v>
      </c>
      <c r="AH108" s="108" t="s">
        <v>187</v>
      </c>
      <c r="AI108" s="108" t="s">
        <v>187</v>
      </c>
      <c r="AJ108" s="108" t="s">
        <v>187</v>
      </c>
      <c r="AK108" s="108" t="s">
        <v>187</v>
      </c>
      <c r="AL108" s="108" t="s">
        <v>187</v>
      </c>
      <c r="AM108" s="108"/>
      <c r="AN108" s="108"/>
      <c r="AO108" s="108" t="s">
        <v>187</v>
      </c>
      <c r="AP108" s="108" t="s">
        <v>187</v>
      </c>
      <c r="AQ108" s="108" t="s">
        <v>187</v>
      </c>
      <c r="AR108" s="108" t="s">
        <v>187</v>
      </c>
      <c r="AS108" s="36"/>
    </row>
    <row r="109" spans="1:47" ht="12.75" x14ac:dyDescent="0.2"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 s="40"/>
      <c r="AT109" s="40"/>
      <c r="AU109" s="40"/>
    </row>
    <row r="110" spans="1:47" ht="12.75" x14ac:dyDescent="0.2">
      <c r="A110" s="21" t="s">
        <v>50</v>
      </c>
      <c r="D110" s="14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 s="36"/>
    </row>
    <row r="111" spans="1:47" ht="12.75" x14ac:dyDescent="0.2">
      <c r="A111" s="22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 s="36"/>
    </row>
    <row r="112" spans="1:47" ht="12.75" x14ac:dyDescent="0.2">
      <c r="A112" s="21" t="s">
        <v>51</v>
      </c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 s="36"/>
    </row>
    <row r="113" spans="15:45" ht="12.75" x14ac:dyDescent="0.2">
      <c r="O113"/>
      <c r="P113"/>
      <c r="Q113"/>
      <c r="R113"/>
      <c r="S113"/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 s="36"/>
    </row>
    <row r="114" spans="15:45" ht="12.75" x14ac:dyDescent="0.2">
      <c r="O114"/>
      <c r="P114"/>
      <c r="Q114"/>
      <c r="R114"/>
      <c r="S114"/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 s="36"/>
    </row>
    <row r="115" spans="15:45" ht="12.75" x14ac:dyDescent="0.2">
      <c r="O115"/>
      <c r="P115"/>
      <c r="Q115"/>
      <c r="R115"/>
      <c r="S115"/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 s="36"/>
    </row>
    <row r="116" spans="15:45" ht="12.75" x14ac:dyDescent="0.2">
      <c r="O116"/>
      <c r="P116"/>
      <c r="Q116"/>
      <c r="R116"/>
      <c r="S116"/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 s="36"/>
    </row>
    <row r="117" spans="15:45" ht="12.75" x14ac:dyDescent="0.2">
      <c r="O117"/>
      <c r="P117"/>
      <c r="Q117"/>
      <c r="R117"/>
      <c r="S117"/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 s="36"/>
    </row>
    <row r="118" spans="15:45" ht="12.75" x14ac:dyDescent="0.2">
      <c r="O118"/>
      <c r="P118"/>
      <c r="Q118"/>
      <c r="R118"/>
      <c r="S118"/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 s="36"/>
    </row>
    <row r="119" spans="15:45" ht="12.75" x14ac:dyDescent="0.2">
      <c r="O119"/>
      <c r="P119"/>
      <c r="Q119"/>
      <c r="R119"/>
      <c r="S119"/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 s="36"/>
    </row>
    <row r="120" spans="15:45" ht="12.75" x14ac:dyDescent="0.2">
      <c r="O120"/>
      <c r="P120"/>
      <c r="Q120"/>
      <c r="R120"/>
      <c r="S120"/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 s="36"/>
    </row>
    <row r="121" spans="15:45" ht="12.75" x14ac:dyDescent="0.2">
      <c r="O121"/>
      <c r="P121"/>
      <c r="Q121"/>
      <c r="R121"/>
      <c r="S121"/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 s="36"/>
    </row>
    <row r="122" spans="15:45" ht="12.75" x14ac:dyDescent="0.2">
      <c r="O122"/>
      <c r="P122"/>
      <c r="Q122"/>
      <c r="R122"/>
      <c r="S122"/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 s="36"/>
    </row>
    <row r="123" spans="15:45" ht="12.75" x14ac:dyDescent="0.2">
      <c r="O123"/>
      <c r="P123"/>
      <c r="Q123"/>
      <c r="R123"/>
      <c r="S123"/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 s="36"/>
    </row>
    <row r="124" spans="15:45" ht="12.75" x14ac:dyDescent="0.2">
      <c r="O124"/>
      <c r="P124"/>
      <c r="Q124"/>
      <c r="R124"/>
      <c r="S124"/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 s="36"/>
    </row>
    <row r="125" spans="15:45" ht="12.75" x14ac:dyDescent="0.2">
      <c r="O125"/>
      <c r="P125"/>
      <c r="Q125"/>
      <c r="R125"/>
      <c r="S125"/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 s="36"/>
    </row>
    <row r="126" spans="15:45" ht="12.75" x14ac:dyDescent="0.2">
      <c r="O126"/>
      <c r="P126"/>
      <c r="Q126"/>
      <c r="R126"/>
      <c r="S126"/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 s="36"/>
    </row>
    <row r="127" spans="15:45" ht="12.75" x14ac:dyDescent="0.2">
      <c r="O127"/>
      <c r="P127"/>
      <c r="Q127"/>
      <c r="R127"/>
      <c r="S127"/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 s="36"/>
    </row>
    <row r="128" spans="15:45" ht="12.75" x14ac:dyDescent="0.2">
      <c r="O128"/>
      <c r="P128"/>
      <c r="Q128"/>
      <c r="R128"/>
      <c r="S128"/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 s="36"/>
    </row>
    <row r="129" spans="15:45" ht="12.75" x14ac:dyDescent="0.2">
      <c r="O129"/>
      <c r="P129"/>
      <c r="Q129"/>
      <c r="R129"/>
      <c r="S129"/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 s="36"/>
    </row>
    <row r="130" spans="15:45" ht="12.75" x14ac:dyDescent="0.2">
      <c r="O130"/>
      <c r="P130"/>
      <c r="Q130"/>
      <c r="R130"/>
      <c r="S130"/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 s="36"/>
    </row>
    <row r="131" spans="15:45" ht="12.75" x14ac:dyDescent="0.2">
      <c r="O131"/>
      <c r="P131"/>
      <c r="Q131"/>
      <c r="R131"/>
      <c r="S131"/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 s="36"/>
    </row>
    <row r="132" spans="15:45" ht="12.75" x14ac:dyDescent="0.2">
      <c r="O132"/>
      <c r="P132"/>
      <c r="Q132"/>
      <c r="R132"/>
      <c r="S132"/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 s="36"/>
    </row>
    <row r="133" spans="15:45" ht="12.75" x14ac:dyDescent="0.2">
      <c r="O133"/>
      <c r="P133"/>
      <c r="Q133"/>
      <c r="R133"/>
      <c r="S133"/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 s="36"/>
    </row>
    <row r="134" spans="15:45" ht="12.75" x14ac:dyDescent="0.2">
      <c r="O134"/>
      <c r="P134"/>
      <c r="Q134"/>
      <c r="R134"/>
      <c r="S134"/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 s="36"/>
    </row>
    <row r="135" spans="15:45" ht="12.75" x14ac:dyDescent="0.2">
      <c r="O135"/>
      <c r="P135"/>
      <c r="Q135"/>
      <c r="R135"/>
      <c r="S135"/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 s="36"/>
    </row>
    <row r="136" spans="15:45" ht="12.75" x14ac:dyDescent="0.2">
      <c r="O136"/>
      <c r="P136"/>
      <c r="Q136"/>
      <c r="R136"/>
      <c r="S136"/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 s="36"/>
    </row>
    <row r="137" spans="15:45" ht="12.75" x14ac:dyDescent="0.2">
      <c r="O137"/>
      <c r="P137"/>
      <c r="Q137"/>
      <c r="R137"/>
      <c r="S137"/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 s="36"/>
    </row>
    <row r="138" spans="15:45" ht="12.75" x14ac:dyDescent="0.2">
      <c r="O138"/>
      <c r="P138"/>
      <c r="Q138"/>
      <c r="R138"/>
      <c r="S138"/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 s="36"/>
    </row>
    <row r="139" spans="15:45" ht="12.75" x14ac:dyDescent="0.2">
      <c r="O139"/>
      <c r="P139"/>
      <c r="Q139"/>
      <c r="R139"/>
      <c r="S139"/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 s="36"/>
    </row>
    <row r="140" spans="15:45" ht="12.75" x14ac:dyDescent="0.2">
      <c r="O140"/>
      <c r="P140"/>
      <c r="Q140"/>
      <c r="R140"/>
      <c r="S140"/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 s="36"/>
    </row>
    <row r="141" spans="15:45" ht="12.75" x14ac:dyDescent="0.2">
      <c r="O141"/>
      <c r="P141"/>
      <c r="Q141"/>
      <c r="R141"/>
      <c r="S141"/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 s="36"/>
    </row>
    <row r="142" spans="15:45" ht="12.75" x14ac:dyDescent="0.2">
      <c r="O142"/>
      <c r="P142"/>
      <c r="Q142"/>
      <c r="R142"/>
      <c r="S142"/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 s="36"/>
    </row>
    <row r="143" spans="15:45" ht="12.75" x14ac:dyDescent="0.2">
      <c r="O143"/>
      <c r="P143"/>
      <c r="Q143"/>
      <c r="R143"/>
      <c r="S143"/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 s="36"/>
    </row>
    <row r="144" spans="15:45" ht="12.75" x14ac:dyDescent="0.2">
      <c r="O144"/>
      <c r="P144"/>
      <c r="Q144"/>
      <c r="R144"/>
      <c r="S144"/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 s="36"/>
    </row>
    <row r="145" spans="15:45" ht="12.75" x14ac:dyDescent="0.2">
      <c r="O145"/>
      <c r="P145"/>
      <c r="Q145"/>
      <c r="R145"/>
      <c r="S145"/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 s="36"/>
    </row>
    <row r="146" spans="15:45" ht="12.75" x14ac:dyDescent="0.2">
      <c r="O146"/>
      <c r="P146"/>
      <c r="Q146"/>
      <c r="R146"/>
      <c r="S146"/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 s="36"/>
    </row>
    <row r="147" spans="15:45" ht="12.75" x14ac:dyDescent="0.2">
      <c r="O147"/>
      <c r="P147"/>
      <c r="Q147"/>
      <c r="R147"/>
      <c r="S147"/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 s="36"/>
    </row>
    <row r="148" spans="15:45" ht="12.75" x14ac:dyDescent="0.2">
      <c r="O148"/>
      <c r="P148"/>
      <c r="Q148"/>
      <c r="R148"/>
      <c r="S148"/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 s="36"/>
    </row>
    <row r="149" spans="15:45" ht="12.75" x14ac:dyDescent="0.2">
      <c r="O149"/>
      <c r="P149"/>
      <c r="Q149"/>
      <c r="R149"/>
      <c r="S149"/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 s="36"/>
    </row>
    <row r="150" spans="15:45" ht="12.75" x14ac:dyDescent="0.2">
      <c r="O150"/>
      <c r="P150"/>
      <c r="Q150"/>
      <c r="R150"/>
      <c r="S150"/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 s="36"/>
    </row>
    <row r="151" spans="15:45" ht="12.75" x14ac:dyDescent="0.2">
      <c r="O151"/>
      <c r="P151"/>
      <c r="Q151"/>
      <c r="R151"/>
      <c r="S151"/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 s="36"/>
    </row>
    <row r="152" spans="15:45" ht="12.75" x14ac:dyDescent="0.2">
      <c r="O152"/>
      <c r="P152"/>
      <c r="Q152"/>
      <c r="R152"/>
      <c r="S152"/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 s="36"/>
    </row>
    <row r="153" spans="15:45" ht="12.75" x14ac:dyDescent="0.2">
      <c r="O153"/>
      <c r="P153"/>
      <c r="Q153"/>
      <c r="R153"/>
      <c r="S153"/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 s="36"/>
    </row>
    <row r="154" spans="15:45" ht="12.75" x14ac:dyDescent="0.2">
      <c r="O154"/>
      <c r="P154"/>
      <c r="Q154"/>
      <c r="R154"/>
      <c r="S154"/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 s="36"/>
    </row>
    <row r="155" spans="15:45" ht="12.75" x14ac:dyDescent="0.2">
      <c r="O155"/>
      <c r="P155"/>
      <c r="Q155"/>
      <c r="R155"/>
      <c r="S155"/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 s="36"/>
    </row>
    <row r="156" spans="15:45" ht="12.75" x14ac:dyDescent="0.2">
      <c r="O156"/>
      <c r="P156"/>
      <c r="Q156"/>
      <c r="R156"/>
      <c r="S156"/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 s="36"/>
    </row>
    <row r="157" spans="15:45" ht="12.75" x14ac:dyDescent="0.2">
      <c r="O157"/>
      <c r="P157"/>
      <c r="Q157"/>
      <c r="R157"/>
      <c r="S157"/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 s="36"/>
    </row>
    <row r="158" spans="15:45" ht="12.75" x14ac:dyDescent="0.2">
      <c r="O158"/>
      <c r="P158"/>
      <c r="Q158"/>
      <c r="R158"/>
      <c r="S158"/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 s="36"/>
    </row>
    <row r="159" spans="15:45" ht="12.75" x14ac:dyDescent="0.2">
      <c r="O159"/>
      <c r="P159"/>
      <c r="Q159"/>
      <c r="R159"/>
      <c r="S159"/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 s="36"/>
    </row>
    <row r="160" spans="15:45" ht="12.75" x14ac:dyDescent="0.2">
      <c r="O160"/>
      <c r="P160"/>
      <c r="Q160"/>
      <c r="R160"/>
      <c r="S160"/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 s="36"/>
    </row>
    <row r="161" spans="15:45" ht="12.75" x14ac:dyDescent="0.2">
      <c r="O161"/>
      <c r="P161"/>
      <c r="Q161"/>
      <c r="R161"/>
      <c r="S161"/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 s="36"/>
    </row>
    <row r="162" spans="15:45" ht="12.75" x14ac:dyDescent="0.2">
      <c r="O162"/>
      <c r="P162"/>
      <c r="Q162"/>
      <c r="R162"/>
      <c r="S162"/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 s="36"/>
    </row>
    <row r="163" spans="15:45" ht="12.75" x14ac:dyDescent="0.2">
      <c r="O163"/>
      <c r="P163"/>
      <c r="Q163"/>
      <c r="R163"/>
      <c r="S163"/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 s="36"/>
    </row>
    <row r="164" spans="15:45" ht="12.75" x14ac:dyDescent="0.2">
      <c r="O164"/>
      <c r="P164"/>
      <c r="Q164"/>
      <c r="R164"/>
      <c r="S164"/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 s="36"/>
    </row>
    <row r="165" spans="15:45" ht="12.75" x14ac:dyDescent="0.2"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 s="36"/>
    </row>
    <row r="166" spans="15:45" ht="12.75" x14ac:dyDescent="0.2"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 s="36"/>
    </row>
    <row r="167" spans="15:45" ht="12.75" x14ac:dyDescent="0.2"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 s="36"/>
    </row>
    <row r="168" spans="15:45" ht="12.75" x14ac:dyDescent="0.2"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 s="36"/>
    </row>
    <row r="169" spans="15:45" ht="12.75" x14ac:dyDescent="0.2"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 s="36"/>
    </row>
    <row r="170" spans="15:45" ht="12.75" x14ac:dyDescent="0.2"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 s="36"/>
    </row>
    <row r="171" spans="15:45" ht="12.75" x14ac:dyDescent="0.2"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 s="36"/>
    </row>
    <row r="172" spans="15:45" ht="12.75" x14ac:dyDescent="0.2"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 s="36"/>
    </row>
    <row r="173" spans="15:45" ht="12.75" x14ac:dyDescent="0.2"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 s="36"/>
    </row>
    <row r="174" spans="15:45" ht="12.75" x14ac:dyDescent="0.2"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 s="36"/>
    </row>
    <row r="175" spans="15:45" ht="12.75" x14ac:dyDescent="0.2"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 s="36"/>
    </row>
    <row r="176" spans="15:45" ht="12.75" x14ac:dyDescent="0.2"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 s="36"/>
    </row>
    <row r="177" spans="15:45" ht="12.75" x14ac:dyDescent="0.2">
      <c r="O177"/>
      <c r="P177"/>
      <c r="Q177"/>
      <c r="R177"/>
      <c r="S177"/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 s="36"/>
    </row>
    <row r="178" spans="15:45" ht="12.75" x14ac:dyDescent="0.2">
      <c r="O178"/>
      <c r="P178"/>
      <c r="Q178"/>
      <c r="R178"/>
      <c r="S178"/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 s="36"/>
    </row>
    <row r="179" spans="15:45" ht="12.75" x14ac:dyDescent="0.2"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 s="36"/>
    </row>
    <row r="180" spans="15:45" ht="12.75" x14ac:dyDescent="0.2">
      <c r="O180"/>
      <c r="P180"/>
      <c r="Q180"/>
      <c r="R180"/>
      <c r="S180"/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 s="36"/>
    </row>
    <row r="181" spans="15:45" ht="12.75" x14ac:dyDescent="0.2">
      <c r="O181"/>
      <c r="P181"/>
      <c r="Q181"/>
      <c r="R181"/>
      <c r="S181"/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 s="36"/>
    </row>
    <row r="182" spans="15:45" ht="12.75" x14ac:dyDescent="0.2">
      <c r="O182"/>
      <c r="P182"/>
      <c r="Q182"/>
      <c r="R182"/>
      <c r="S182"/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 s="36"/>
    </row>
    <row r="183" spans="15:45" ht="12.75" x14ac:dyDescent="0.2">
      <c r="O183"/>
      <c r="P183"/>
      <c r="Q183"/>
      <c r="R183"/>
      <c r="S183"/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 s="36"/>
    </row>
    <row r="184" spans="15:45" ht="12.75" x14ac:dyDescent="0.2">
      <c r="O184"/>
      <c r="P184"/>
      <c r="Q184"/>
      <c r="R184"/>
      <c r="S184"/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 s="36"/>
    </row>
    <row r="185" spans="15:45" ht="12.75" x14ac:dyDescent="0.2">
      <c r="O185"/>
      <c r="P185"/>
      <c r="Q185"/>
      <c r="R185"/>
      <c r="S185"/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 s="36"/>
    </row>
    <row r="186" spans="15:45" ht="12.75" x14ac:dyDescent="0.2">
      <c r="O186"/>
      <c r="P186"/>
      <c r="Q186"/>
      <c r="R186"/>
      <c r="S186"/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 s="36"/>
    </row>
    <row r="187" spans="15:45" ht="12.75" x14ac:dyDescent="0.2">
      <c r="O187"/>
      <c r="P187"/>
      <c r="Q187"/>
      <c r="R187"/>
      <c r="S187"/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 s="36"/>
    </row>
    <row r="188" spans="15:45" ht="12.75" x14ac:dyDescent="0.2">
      <c r="O188"/>
      <c r="P188"/>
      <c r="Q188"/>
      <c r="R188"/>
      <c r="S188"/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 s="36"/>
    </row>
    <row r="189" spans="15:45" ht="12.75" x14ac:dyDescent="0.2">
      <c r="O189"/>
      <c r="P189"/>
      <c r="Q189"/>
      <c r="R189"/>
      <c r="S189"/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 s="36"/>
    </row>
    <row r="190" spans="15:45" ht="12.75" x14ac:dyDescent="0.2">
      <c r="O190"/>
      <c r="P190"/>
      <c r="Q190"/>
      <c r="R190"/>
      <c r="S190"/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 s="36"/>
    </row>
    <row r="191" spans="15:45" ht="12.75" x14ac:dyDescent="0.2">
      <c r="O191"/>
      <c r="P191"/>
      <c r="Q191"/>
      <c r="R191"/>
      <c r="S191"/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 s="36"/>
    </row>
    <row r="192" spans="15:45" ht="12.75" x14ac:dyDescent="0.2">
      <c r="O192"/>
      <c r="P192"/>
      <c r="Q192"/>
      <c r="R192"/>
      <c r="S192"/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 s="36"/>
    </row>
    <row r="193" spans="15:45" ht="12.75" x14ac:dyDescent="0.2">
      <c r="O193"/>
      <c r="P193"/>
      <c r="Q193"/>
      <c r="R193"/>
      <c r="S193"/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 s="36"/>
    </row>
    <row r="194" spans="15:45" ht="12.75" x14ac:dyDescent="0.2">
      <c r="O194"/>
      <c r="P194"/>
      <c r="Q194"/>
      <c r="R194"/>
      <c r="S194"/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 s="36"/>
    </row>
    <row r="195" spans="15:45" ht="12.75" x14ac:dyDescent="0.2">
      <c r="O195"/>
      <c r="P195"/>
      <c r="Q195"/>
      <c r="R195"/>
      <c r="S195"/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 s="36"/>
    </row>
    <row r="196" spans="15:45" ht="12.75" x14ac:dyDescent="0.2">
      <c r="O196"/>
      <c r="P196"/>
      <c r="Q196"/>
      <c r="R196"/>
      <c r="S196"/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 s="36"/>
    </row>
    <row r="197" spans="15:45" ht="12.75" x14ac:dyDescent="0.2">
      <c r="O197"/>
      <c r="P197"/>
      <c r="Q197"/>
      <c r="R197"/>
      <c r="S197"/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 s="36"/>
    </row>
    <row r="198" spans="15:45" ht="12.75" x14ac:dyDescent="0.2">
      <c r="O198"/>
      <c r="P198"/>
      <c r="Q198"/>
      <c r="R198"/>
      <c r="S198"/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 s="36"/>
    </row>
    <row r="199" spans="15:45" ht="12.75" x14ac:dyDescent="0.2">
      <c r="O199"/>
      <c r="P199"/>
      <c r="Q199"/>
      <c r="R199"/>
      <c r="S199"/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 s="36"/>
    </row>
    <row r="200" spans="15:45" ht="12.75" x14ac:dyDescent="0.2">
      <c r="O200"/>
      <c r="P200"/>
      <c r="Q200"/>
      <c r="R200"/>
      <c r="S200"/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 s="36"/>
    </row>
    <row r="201" spans="15:45" ht="12.75" x14ac:dyDescent="0.2">
      <c r="O201"/>
      <c r="P201"/>
      <c r="Q201"/>
      <c r="R201"/>
      <c r="S201"/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 s="36"/>
    </row>
    <row r="202" spans="15:45" ht="12.75" x14ac:dyDescent="0.2">
      <c r="O202"/>
      <c r="P202"/>
      <c r="Q202"/>
      <c r="R202"/>
      <c r="S202"/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 s="36"/>
    </row>
    <row r="203" spans="15:45" ht="12.75" x14ac:dyDescent="0.2">
      <c r="O203"/>
      <c r="P203"/>
      <c r="Q203"/>
      <c r="R203"/>
      <c r="S203"/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 s="36"/>
    </row>
    <row r="204" spans="15:45" ht="12.75" x14ac:dyDescent="0.2">
      <c r="O204"/>
      <c r="P204"/>
      <c r="Q204"/>
      <c r="R204"/>
      <c r="S204"/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 s="36"/>
    </row>
    <row r="205" spans="15:45" ht="12.75" x14ac:dyDescent="0.2">
      <c r="O205"/>
      <c r="P205"/>
      <c r="Q205"/>
      <c r="R205"/>
      <c r="S205"/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 s="36"/>
    </row>
    <row r="206" spans="15:45" ht="12.75" x14ac:dyDescent="0.2">
      <c r="O206"/>
      <c r="P206"/>
      <c r="Q206"/>
      <c r="R206"/>
      <c r="S206"/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 s="36"/>
    </row>
    <row r="207" spans="15:45" ht="12.75" x14ac:dyDescent="0.2">
      <c r="O207"/>
      <c r="P207"/>
      <c r="Q207"/>
      <c r="R207"/>
      <c r="S207"/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 s="36"/>
    </row>
    <row r="208" spans="15:45" ht="12.75" x14ac:dyDescent="0.2">
      <c r="O208"/>
      <c r="P208"/>
      <c r="Q208"/>
      <c r="R208"/>
      <c r="S208"/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 s="36"/>
    </row>
    <row r="209" spans="15:45" ht="12.75" x14ac:dyDescent="0.2">
      <c r="O209"/>
      <c r="P209"/>
      <c r="Q209"/>
      <c r="R209"/>
      <c r="S209"/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 s="36"/>
    </row>
    <row r="210" spans="15:45" ht="12.75" x14ac:dyDescent="0.2">
      <c r="O210"/>
      <c r="P210"/>
      <c r="Q210"/>
      <c r="R210"/>
      <c r="S210"/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 s="36"/>
    </row>
    <row r="211" spans="15:45" ht="12.75" x14ac:dyDescent="0.2">
      <c r="O211"/>
      <c r="P211"/>
      <c r="Q211"/>
      <c r="R211"/>
      <c r="S211"/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 s="36"/>
    </row>
    <row r="212" spans="15:45" ht="12.75" x14ac:dyDescent="0.2">
      <c r="O212"/>
      <c r="P212"/>
      <c r="Q212"/>
      <c r="R212"/>
      <c r="S212"/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 s="36"/>
    </row>
    <row r="213" spans="15:45" ht="12.75" x14ac:dyDescent="0.2">
      <c r="O213"/>
      <c r="P213"/>
      <c r="Q213"/>
      <c r="R213"/>
      <c r="S213"/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 s="36"/>
    </row>
    <row r="214" spans="15:45" ht="12.75" x14ac:dyDescent="0.2">
      <c r="O214"/>
      <c r="P214"/>
      <c r="Q214"/>
      <c r="R214"/>
      <c r="S214"/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 s="36"/>
    </row>
    <row r="215" spans="15:45" ht="12.75" x14ac:dyDescent="0.2">
      <c r="O215"/>
      <c r="P215"/>
      <c r="Q215"/>
      <c r="R215"/>
      <c r="S215"/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 s="36"/>
    </row>
    <row r="216" spans="15:45" ht="12.75" x14ac:dyDescent="0.2">
      <c r="O216"/>
      <c r="P216"/>
      <c r="Q216"/>
      <c r="R216"/>
      <c r="S216"/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 s="36"/>
    </row>
    <row r="217" spans="15:45" ht="12.75" x14ac:dyDescent="0.2">
      <c r="O217"/>
      <c r="P217"/>
      <c r="Q217"/>
      <c r="R217"/>
      <c r="S217"/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 s="36"/>
    </row>
    <row r="218" spans="15:45" ht="12.75" x14ac:dyDescent="0.2"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 s="36"/>
    </row>
    <row r="219" spans="15:45" ht="12.75" x14ac:dyDescent="0.2"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 s="36"/>
    </row>
    <row r="220" spans="15:45" ht="12.75" x14ac:dyDescent="0.2"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 s="36"/>
    </row>
    <row r="221" spans="15:45" ht="12.75" x14ac:dyDescent="0.2"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 s="36"/>
    </row>
    <row r="222" spans="15:45" ht="12.75" x14ac:dyDescent="0.2"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 s="36"/>
    </row>
    <row r="223" spans="15:45" ht="12.75" x14ac:dyDescent="0.2"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 s="36"/>
    </row>
    <row r="224" spans="15:45" ht="12.75" x14ac:dyDescent="0.2">
      <c r="O224"/>
      <c r="P224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 s="36"/>
    </row>
    <row r="225" spans="15:45" ht="12.75" x14ac:dyDescent="0.2">
      <c r="O225"/>
      <c r="P225"/>
      <c r="Q225"/>
      <c r="R225"/>
      <c r="S225"/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 s="36"/>
    </row>
    <row r="226" spans="15:45" ht="12.75" x14ac:dyDescent="0.2">
      <c r="O226"/>
      <c r="P226"/>
      <c r="Q226"/>
      <c r="R226"/>
      <c r="S226"/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 s="36"/>
    </row>
    <row r="227" spans="15:45" ht="12.75" x14ac:dyDescent="0.2"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 s="36"/>
    </row>
    <row r="228" spans="15:45" ht="12.75" x14ac:dyDescent="0.2">
      <c r="O228"/>
      <c r="P228"/>
      <c r="Q228"/>
      <c r="R228"/>
      <c r="S228"/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 s="36"/>
    </row>
    <row r="229" spans="15:45" ht="12.75" x14ac:dyDescent="0.2"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 s="36"/>
    </row>
    <row r="230" spans="15:45" ht="12.75" x14ac:dyDescent="0.2">
      <c r="O230"/>
      <c r="P230"/>
      <c r="Q230"/>
      <c r="R230"/>
      <c r="S230"/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 s="36"/>
    </row>
    <row r="231" spans="15:45" ht="12.75" x14ac:dyDescent="0.2">
      <c r="O231"/>
      <c r="P231"/>
      <c r="Q231"/>
      <c r="R231"/>
      <c r="S231"/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 s="36"/>
    </row>
    <row r="232" spans="15:45" ht="12.75" x14ac:dyDescent="0.2">
      <c r="O232"/>
      <c r="P232"/>
      <c r="Q232"/>
      <c r="R232"/>
      <c r="S232"/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 s="36"/>
    </row>
    <row r="233" spans="15:45" ht="12.75" x14ac:dyDescent="0.2"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 s="36"/>
    </row>
    <row r="234" spans="15:45" ht="12.75" x14ac:dyDescent="0.2">
      <c r="O234"/>
      <c r="P234"/>
      <c r="Q234"/>
      <c r="R234"/>
      <c r="S234"/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 s="36"/>
    </row>
    <row r="235" spans="15:45" ht="12.75" x14ac:dyDescent="0.2"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 s="36"/>
    </row>
    <row r="236" spans="15:45" ht="12.75" x14ac:dyDescent="0.2">
      <c r="O236"/>
      <c r="P236"/>
      <c r="Q236"/>
      <c r="R236"/>
      <c r="S236"/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 s="36"/>
    </row>
    <row r="237" spans="15:45" ht="12.75" x14ac:dyDescent="0.2">
      <c r="O237"/>
      <c r="P237"/>
      <c r="Q237"/>
      <c r="R237"/>
      <c r="S237"/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 s="36"/>
    </row>
    <row r="238" spans="15:45" ht="12.75" x14ac:dyDescent="0.2">
      <c r="O238"/>
      <c r="P238"/>
      <c r="Q238"/>
      <c r="R238"/>
      <c r="S238"/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 s="36"/>
    </row>
    <row r="239" spans="15:45" ht="12.75" x14ac:dyDescent="0.2">
      <c r="O239"/>
      <c r="P239"/>
      <c r="Q239"/>
      <c r="R239"/>
      <c r="S239"/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 s="36"/>
    </row>
    <row r="240" spans="15:45" ht="12.75" x14ac:dyDescent="0.2">
      <c r="O240"/>
      <c r="P240"/>
      <c r="Q240"/>
      <c r="R240"/>
      <c r="S240"/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 s="36"/>
    </row>
    <row r="241" spans="15:45" ht="12.75" x14ac:dyDescent="0.2"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 s="36"/>
    </row>
    <row r="242" spans="15:45" ht="12.75" x14ac:dyDescent="0.2">
      <c r="O242"/>
      <c r="P242"/>
      <c r="Q242"/>
      <c r="R242"/>
      <c r="S242"/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 s="36"/>
    </row>
    <row r="243" spans="15:45" ht="12.75" x14ac:dyDescent="0.2">
      <c r="O243"/>
      <c r="P243"/>
      <c r="Q243"/>
      <c r="R243"/>
      <c r="S243"/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 s="36"/>
    </row>
    <row r="244" spans="15:45" ht="12.75" x14ac:dyDescent="0.2"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 s="36"/>
    </row>
    <row r="245" spans="15:45" ht="12.75" x14ac:dyDescent="0.2"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 s="36"/>
    </row>
    <row r="246" spans="15:45" ht="12.75" x14ac:dyDescent="0.2">
      <c r="O246"/>
      <c r="P246"/>
      <c r="Q246"/>
      <c r="R246"/>
      <c r="S246"/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 s="36"/>
    </row>
    <row r="247" spans="15:45" ht="12.75" x14ac:dyDescent="0.2"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 s="36"/>
    </row>
    <row r="248" spans="15:45" ht="12.75" x14ac:dyDescent="0.2"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 s="36"/>
    </row>
    <row r="249" spans="15:45" ht="12.75" x14ac:dyDescent="0.2">
      <c r="O249"/>
      <c r="P249"/>
      <c r="Q249"/>
      <c r="R249"/>
      <c r="S249"/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 s="36"/>
    </row>
    <row r="250" spans="15:45" ht="12.75" x14ac:dyDescent="0.2"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 s="36"/>
    </row>
    <row r="251" spans="15:45" ht="12.75" x14ac:dyDescent="0.2">
      <c r="O251"/>
      <c r="P251"/>
      <c r="Q251"/>
      <c r="R251"/>
      <c r="S251"/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 s="36"/>
    </row>
    <row r="252" spans="15:45" ht="12.75" x14ac:dyDescent="0.2">
      <c r="O252"/>
      <c r="P252"/>
      <c r="Q252"/>
      <c r="R252"/>
      <c r="S252"/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 s="36"/>
    </row>
    <row r="253" spans="15:45" ht="12.75" x14ac:dyDescent="0.2">
      <c r="O253"/>
      <c r="P253"/>
      <c r="Q253"/>
      <c r="R253"/>
      <c r="S253"/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 s="36"/>
    </row>
    <row r="254" spans="15:45" ht="12.75" x14ac:dyDescent="0.2">
      <c r="O254"/>
      <c r="P254"/>
      <c r="Q254"/>
      <c r="R254"/>
      <c r="S254"/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 s="36"/>
    </row>
    <row r="255" spans="15:45" ht="12.75" x14ac:dyDescent="0.2"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 s="36"/>
    </row>
    <row r="256" spans="15:45" ht="12.75" x14ac:dyDescent="0.2"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 s="36"/>
    </row>
    <row r="257" spans="15:45" ht="12.75" x14ac:dyDescent="0.2"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 s="36"/>
    </row>
    <row r="258" spans="15:45" ht="12.75" x14ac:dyDescent="0.2"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 s="36"/>
    </row>
    <row r="259" spans="15:45" ht="12.75" x14ac:dyDescent="0.2"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 s="36"/>
    </row>
    <row r="260" spans="15:45" ht="12.75" x14ac:dyDescent="0.2"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 s="36"/>
    </row>
    <row r="261" spans="15:45" ht="12.75" x14ac:dyDescent="0.2"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 s="36"/>
    </row>
    <row r="262" spans="15:45" ht="12.75" x14ac:dyDescent="0.2"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 s="36"/>
    </row>
    <row r="263" spans="15:45" ht="12.75" x14ac:dyDescent="0.2"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 s="36"/>
    </row>
    <row r="264" spans="15:45" ht="12.75" x14ac:dyDescent="0.2"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 s="36"/>
    </row>
    <row r="265" spans="15:45" ht="12.75" x14ac:dyDescent="0.2"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 s="36"/>
    </row>
    <row r="266" spans="15:45" ht="12.75" x14ac:dyDescent="0.2"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 s="36"/>
    </row>
    <row r="267" spans="15:45" ht="12.75" x14ac:dyDescent="0.2"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 s="36"/>
    </row>
    <row r="268" spans="15:45" ht="12.75" x14ac:dyDescent="0.2"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 s="36"/>
    </row>
    <row r="269" spans="15:45" ht="12.75" x14ac:dyDescent="0.2"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 s="36"/>
    </row>
    <row r="270" spans="15:45" ht="12.75" x14ac:dyDescent="0.2"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 s="36"/>
    </row>
    <row r="271" spans="15:45" ht="12.75" x14ac:dyDescent="0.2"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 s="36"/>
    </row>
    <row r="272" spans="15:45" ht="12.75" x14ac:dyDescent="0.2"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 s="36"/>
    </row>
    <row r="273" spans="15:45" ht="12.75" x14ac:dyDescent="0.2"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 s="36"/>
    </row>
    <row r="274" spans="15:45" ht="12.75" x14ac:dyDescent="0.2"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 s="36"/>
    </row>
    <row r="275" spans="15:45" ht="12.75" x14ac:dyDescent="0.2"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 s="36"/>
    </row>
    <row r="276" spans="15:45" ht="12.75" x14ac:dyDescent="0.2"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 s="36"/>
    </row>
    <row r="277" spans="15:45" ht="12.75" x14ac:dyDescent="0.2"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 s="36"/>
    </row>
    <row r="278" spans="15:45" ht="12.75" x14ac:dyDescent="0.2">
      <c r="O278"/>
      <c r="P278"/>
      <c r="Q278"/>
      <c r="R278"/>
      <c r="S278"/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 s="36"/>
    </row>
    <row r="279" spans="15:45" ht="12.75" x14ac:dyDescent="0.2">
      <c r="O279"/>
      <c r="P279"/>
      <c r="Q279"/>
      <c r="R279"/>
      <c r="S279"/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 s="36"/>
    </row>
    <row r="280" spans="15:45" ht="12.75" x14ac:dyDescent="0.2">
      <c r="O280"/>
      <c r="P280"/>
      <c r="Q280"/>
      <c r="R280"/>
      <c r="S280"/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 s="36"/>
    </row>
    <row r="281" spans="15:45" ht="12.75" x14ac:dyDescent="0.2">
      <c r="O281"/>
      <c r="P281"/>
      <c r="Q281"/>
      <c r="R281"/>
      <c r="S281"/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 s="36"/>
    </row>
    <row r="282" spans="15:45" ht="12.75" x14ac:dyDescent="0.2">
      <c r="O282"/>
      <c r="P282"/>
      <c r="Q282"/>
      <c r="R282"/>
      <c r="S282"/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 s="36"/>
    </row>
    <row r="283" spans="15:45" ht="12.75" x14ac:dyDescent="0.2">
      <c r="O283"/>
      <c r="P283"/>
      <c r="Q283"/>
      <c r="R283"/>
      <c r="S283"/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 s="36"/>
    </row>
    <row r="284" spans="15:45" ht="12.75" x14ac:dyDescent="0.2">
      <c r="O284"/>
      <c r="P284"/>
      <c r="Q284"/>
      <c r="R284"/>
      <c r="S284"/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 s="36"/>
    </row>
    <row r="285" spans="15:45" ht="12.75" x14ac:dyDescent="0.2">
      <c r="O285"/>
      <c r="P285"/>
      <c r="Q285"/>
      <c r="R285"/>
      <c r="S285"/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 s="36"/>
    </row>
    <row r="286" spans="15:45" ht="12.75" x14ac:dyDescent="0.2">
      <c r="O286"/>
      <c r="P286"/>
      <c r="Q286"/>
      <c r="R286"/>
      <c r="S286"/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 s="36"/>
    </row>
    <row r="287" spans="15:45" ht="12.75" x14ac:dyDescent="0.2">
      <c r="O287"/>
      <c r="P287"/>
      <c r="Q287"/>
      <c r="R287"/>
      <c r="S287"/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 s="36"/>
    </row>
    <row r="288" spans="15:45" ht="12.75" x14ac:dyDescent="0.2">
      <c r="O288"/>
      <c r="P288"/>
      <c r="Q288"/>
      <c r="R288"/>
      <c r="S288"/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 s="36"/>
    </row>
    <row r="289" spans="15:45" ht="12.75" x14ac:dyDescent="0.2">
      <c r="O289"/>
      <c r="P289"/>
      <c r="Q289"/>
      <c r="R289"/>
      <c r="S289"/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 s="36"/>
    </row>
    <row r="290" spans="15:45" ht="12.75" x14ac:dyDescent="0.2">
      <c r="O290"/>
      <c r="P290"/>
      <c r="Q290"/>
      <c r="R290"/>
      <c r="S290"/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 s="36"/>
    </row>
    <row r="291" spans="15:45" ht="12.75" x14ac:dyDescent="0.2">
      <c r="O291"/>
      <c r="P291"/>
      <c r="Q291"/>
      <c r="R291"/>
      <c r="S291"/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 s="36"/>
    </row>
    <row r="292" spans="15:45" ht="12.75" x14ac:dyDescent="0.2">
      <c r="O292"/>
      <c r="P292"/>
      <c r="Q292"/>
      <c r="R292"/>
      <c r="S292"/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 s="36"/>
    </row>
    <row r="293" spans="15:45" ht="12.75" x14ac:dyDescent="0.2">
      <c r="O293"/>
      <c r="P293"/>
      <c r="Q293"/>
      <c r="R293"/>
      <c r="S293"/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 s="36"/>
    </row>
    <row r="294" spans="15:45" ht="12.75" x14ac:dyDescent="0.2">
      <c r="O294"/>
      <c r="P294"/>
      <c r="Q294"/>
      <c r="R294"/>
      <c r="S294"/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 s="36"/>
    </row>
    <row r="295" spans="15:45" ht="12.75" x14ac:dyDescent="0.2">
      <c r="O295"/>
      <c r="P295"/>
      <c r="Q295"/>
      <c r="R295"/>
      <c r="S295"/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 s="36"/>
    </row>
    <row r="296" spans="15:45" ht="12.75" x14ac:dyDescent="0.2">
      <c r="O296"/>
      <c r="P296"/>
      <c r="Q296"/>
      <c r="R296"/>
      <c r="S296"/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 s="36"/>
    </row>
    <row r="297" spans="15:45" ht="12.75" x14ac:dyDescent="0.2">
      <c r="O297"/>
      <c r="P297"/>
      <c r="Q297"/>
      <c r="R297"/>
      <c r="S297"/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 s="36"/>
    </row>
    <row r="298" spans="15:45" ht="12.75" x14ac:dyDescent="0.2">
      <c r="O298"/>
      <c r="P298"/>
      <c r="Q298"/>
      <c r="R298"/>
      <c r="S298"/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 s="36"/>
    </row>
    <row r="299" spans="15:45" ht="12.75" x14ac:dyDescent="0.2">
      <c r="O299"/>
      <c r="P299"/>
      <c r="Q299"/>
      <c r="R299"/>
      <c r="S299"/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 s="36"/>
    </row>
    <row r="300" spans="15:45" ht="12.75" x14ac:dyDescent="0.2">
      <c r="O300"/>
      <c r="P300"/>
      <c r="Q300"/>
      <c r="R300"/>
      <c r="S300"/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 s="36"/>
    </row>
    <row r="301" spans="15:45" ht="12.75" x14ac:dyDescent="0.2">
      <c r="O301"/>
      <c r="P301"/>
      <c r="Q301"/>
      <c r="R301"/>
      <c r="S301"/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 s="36"/>
    </row>
    <row r="302" spans="15:45" ht="12.75" x14ac:dyDescent="0.2">
      <c r="O302"/>
      <c r="P302"/>
      <c r="Q302"/>
      <c r="R302"/>
      <c r="S302"/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 s="36"/>
    </row>
    <row r="303" spans="15:45" ht="12.75" x14ac:dyDescent="0.2">
      <c r="O303"/>
      <c r="P303"/>
      <c r="Q303"/>
      <c r="R303"/>
      <c r="S303"/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 s="36"/>
    </row>
    <row r="304" spans="15:45" ht="12.75" x14ac:dyDescent="0.2">
      <c r="O304"/>
      <c r="P304"/>
      <c r="Q304"/>
      <c r="R304"/>
      <c r="S304"/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 s="36"/>
    </row>
    <row r="305" spans="15:45" ht="12.75" x14ac:dyDescent="0.2">
      <c r="O305"/>
      <c r="P305"/>
      <c r="Q305"/>
      <c r="R305"/>
      <c r="S305"/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 s="36"/>
    </row>
    <row r="306" spans="15:45" ht="12.75" x14ac:dyDescent="0.2">
      <c r="O306"/>
      <c r="P306"/>
      <c r="Q306"/>
      <c r="R306"/>
      <c r="S306"/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 s="36"/>
    </row>
    <row r="307" spans="15:45" ht="12.75" x14ac:dyDescent="0.2">
      <c r="O307"/>
      <c r="P307"/>
      <c r="Q307"/>
      <c r="R307"/>
      <c r="S307"/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 s="36"/>
    </row>
    <row r="308" spans="15:45" ht="12.75" x14ac:dyDescent="0.2">
      <c r="O308"/>
      <c r="P308"/>
      <c r="Q308"/>
      <c r="R308"/>
      <c r="S308"/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 s="36"/>
    </row>
    <row r="309" spans="15:45" ht="12.75" x14ac:dyDescent="0.2">
      <c r="O309"/>
      <c r="P309"/>
      <c r="Q309"/>
      <c r="R309"/>
      <c r="S309"/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 s="36"/>
    </row>
    <row r="310" spans="15:45" ht="12.75" x14ac:dyDescent="0.2">
      <c r="O310"/>
      <c r="P310"/>
      <c r="Q310"/>
      <c r="R310"/>
      <c r="S310"/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 s="36"/>
    </row>
    <row r="311" spans="15:45" ht="12.75" x14ac:dyDescent="0.2"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 s="36"/>
    </row>
    <row r="312" spans="15:45" ht="12.75" x14ac:dyDescent="0.2">
      <c r="O312"/>
      <c r="P312"/>
      <c r="Q312"/>
      <c r="R312"/>
      <c r="S312"/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 s="36"/>
    </row>
    <row r="313" spans="15:45" ht="12.75" x14ac:dyDescent="0.2">
      <c r="O313"/>
      <c r="P313"/>
      <c r="Q313"/>
      <c r="R313"/>
      <c r="S313"/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 s="36"/>
    </row>
    <row r="314" spans="15:45" ht="12.75" x14ac:dyDescent="0.2">
      <c r="O314"/>
      <c r="P314"/>
      <c r="Q314"/>
      <c r="R314"/>
      <c r="S314"/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 s="36"/>
    </row>
    <row r="315" spans="15:45" ht="12.75" x14ac:dyDescent="0.2">
      <c r="O315"/>
      <c r="P315"/>
      <c r="Q315"/>
      <c r="R315"/>
      <c r="S315"/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 s="36"/>
    </row>
    <row r="316" spans="15:45" ht="12.75" x14ac:dyDescent="0.2">
      <c r="O316"/>
      <c r="P316"/>
      <c r="Q316"/>
      <c r="R316"/>
      <c r="S316"/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 s="36"/>
    </row>
    <row r="317" spans="15:45" ht="12.75" x14ac:dyDescent="0.2">
      <c r="O317"/>
      <c r="P317"/>
      <c r="Q317"/>
      <c r="R317"/>
      <c r="S317"/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 s="36"/>
    </row>
    <row r="318" spans="15:45" ht="12.75" x14ac:dyDescent="0.2">
      <c r="O318"/>
      <c r="P318"/>
      <c r="Q318"/>
      <c r="R318"/>
      <c r="S318"/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 s="36"/>
    </row>
    <row r="319" spans="15:45" ht="12.75" x14ac:dyDescent="0.2">
      <c r="O319"/>
      <c r="P319"/>
      <c r="Q319"/>
      <c r="R319"/>
      <c r="S319"/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 s="36"/>
    </row>
    <row r="320" spans="15:45" ht="12.75" x14ac:dyDescent="0.2">
      <c r="O320"/>
      <c r="P320"/>
      <c r="Q320"/>
      <c r="R320"/>
      <c r="S320"/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 s="36"/>
    </row>
    <row r="321" spans="15:45" ht="12.75" x14ac:dyDescent="0.2">
      <c r="O321"/>
      <c r="P321"/>
      <c r="Q321"/>
      <c r="R321"/>
      <c r="S321"/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 s="36"/>
    </row>
    <row r="322" spans="15:45" ht="12.75" x14ac:dyDescent="0.2">
      <c r="O322"/>
      <c r="P322"/>
      <c r="Q322"/>
      <c r="R322"/>
      <c r="S322"/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 s="36"/>
    </row>
    <row r="323" spans="15:45" ht="12.75" x14ac:dyDescent="0.2">
      <c r="O323"/>
      <c r="P323"/>
      <c r="Q323"/>
      <c r="R323"/>
      <c r="S32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 s="36"/>
    </row>
    <row r="324" spans="15:45" ht="12.75" x14ac:dyDescent="0.2">
      <c r="O324"/>
      <c r="P324"/>
      <c r="Q324"/>
      <c r="R324"/>
      <c r="S324"/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 s="36"/>
    </row>
    <row r="325" spans="15:45" ht="12.75" x14ac:dyDescent="0.2">
      <c r="O325"/>
      <c r="P325"/>
      <c r="Q325"/>
      <c r="R325"/>
      <c r="S325"/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 s="36"/>
    </row>
    <row r="326" spans="15:45" ht="12.75" x14ac:dyDescent="0.2">
      <c r="O326"/>
      <c r="P326"/>
      <c r="Q326"/>
      <c r="R326"/>
      <c r="S326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 s="36"/>
    </row>
    <row r="327" spans="15:45" ht="12.75" x14ac:dyDescent="0.2">
      <c r="O327"/>
      <c r="P327"/>
      <c r="Q327"/>
      <c r="R327"/>
      <c r="S327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 s="36"/>
    </row>
    <row r="328" spans="15:45" ht="12.75" x14ac:dyDescent="0.2">
      <c r="O328"/>
      <c r="P328"/>
      <c r="Q328"/>
      <c r="R328"/>
      <c r="S328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 s="36"/>
    </row>
    <row r="329" spans="15:45" ht="12.75" x14ac:dyDescent="0.2">
      <c r="O329"/>
      <c r="P329"/>
      <c r="Q329"/>
      <c r="R329"/>
      <c r="S329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 s="36"/>
    </row>
    <row r="330" spans="15:45" ht="12.75" x14ac:dyDescent="0.2">
      <c r="O330"/>
      <c r="P330"/>
      <c r="Q330"/>
      <c r="R330"/>
      <c r="S33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 s="36"/>
    </row>
    <row r="331" spans="15:45" ht="12.75" x14ac:dyDescent="0.2">
      <c r="O331"/>
      <c r="P331"/>
      <c r="Q331"/>
      <c r="R331"/>
      <c r="S331"/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 s="36"/>
    </row>
    <row r="332" spans="15:45" ht="12.75" x14ac:dyDescent="0.2">
      <c r="O332"/>
      <c r="P332"/>
      <c r="Q332"/>
      <c r="R332"/>
      <c r="S332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 s="36"/>
    </row>
    <row r="333" spans="15:45" ht="12.75" x14ac:dyDescent="0.2">
      <c r="O333"/>
      <c r="P333"/>
      <c r="Q333"/>
      <c r="R333"/>
      <c r="S333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 s="36"/>
    </row>
    <row r="334" spans="15:45" ht="12.75" x14ac:dyDescent="0.2"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 s="36"/>
    </row>
    <row r="335" spans="15:45" ht="12.75" x14ac:dyDescent="0.2"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 s="36"/>
    </row>
    <row r="336" spans="15:45" ht="12.75" x14ac:dyDescent="0.2"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 s="36"/>
    </row>
    <row r="337" spans="15:45" ht="12.75" x14ac:dyDescent="0.2">
      <c r="O337"/>
      <c r="P337"/>
      <c r="Q337"/>
      <c r="R337"/>
      <c r="S337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 s="36"/>
    </row>
    <row r="338" spans="15:45" ht="12.75" x14ac:dyDescent="0.2">
      <c r="O338"/>
      <c r="P338"/>
      <c r="Q338"/>
      <c r="R338"/>
      <c r="S338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 s="36"/>
    </row>
    <row r="339" spans="15:45" ht="12.75" x14ac:dyDescent="0.2">
      <c r="O339"/>
      <c r="P339"/>
      <c r="Q339"/>
      <c r="R339"/>
      <c r="S339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 s="36"/>
    </row>
    <row r="340" spans="15:45" ht="12.75" x14ac:dyDescent="0.2">
      <c r="O340"/>
      <c r="P340"/>
      <c r="Q340"/>
      <c r="R340"/>
      <c r="S340"/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 s="36"/>
    </row>
    <row r="341" spans="15:45" ht="12.75" x14ac:dyDescent="0.2">
      <c r="O341"/>
      <c r="P341"/>
      <c r="Q341"/>
      <c r="R341"/>
      <c r="S341"/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 s="36"/>
    </row>
    <row r="342" spans="15:45" ht="12.75" x14ac:dyDescent="0.2">
      <c r="O342"/>
      <c r="P342"/>
      <c r="Q342"/>
      <c r="R342"/>
      <c r="S342"/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 s="36"/>
    </row>
    <row r="343" spans="15:45" ht="12.75" x14ac:dyDescent="0.2">
      <c r="O343"/>
      <c r="P343"/>
      <c r="Q343"/>
      <c r="R343"/>
      <c r="S343"/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 s="36"/>
    </row>
    <row r="344" spans="15:45" ht="12.75" x14ac:dyDescent="0.2">
      <c r="O344"/>
      <c r="P344"/>
      <c r="Q344"/>
      <c r="R344"/>
      <c r="S344"/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 s="36"/>
    </row>
    <row r="345" spans="15:45" ht="12.75" x14ac:dyDescent="0.2">
      <c r="O345"/>
      <c r="P345"/>
      <c r="Q345"/>
      <c r="R345"/>
      <c r="S345"/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 s="36"/>
    </row>
    <row r="346" spans="15:45" ht="12.75" x14ac:dyDescent="0.2">
      <c r="O346"/>
      <c r="P346"/>
      <c r="Q346"/>
      <c r="R346"/>
      <c r="S346"/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 s="36"/>
    </row>
    <row r="347" spans="15:45" ht="12.75" x14ac:dyDescent="0.2">
      <c r="O347"/>
      <c r="P347"/>
      <c r="Q347"/>
      <c r="R347"/>
      <c r="S347"/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 s="36"/>
    </row>
    <row r="348" spans="15:45" ht="12.75" x14ac:dyDescent="0.2">
      <c r="O348"/>
      <c r="P348"/>
      <c r="Q348"/>
      <c r="R348"/>
      <c r="S348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 s="36"/>
    </row>
    <row r="349" spans="15:45" ht="12.75" x14ac:dyDescent="0.2">
      <c r="O349"/>
      <c r="P349"/>
      <c r="Q349"/>
      <c r="R349"/>
      <c r="S349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 s="36"/>
    </row>
    <row r="350" spans="15:45" ht="12.75" x14ac:dyDescent="0.2"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 s="36"/>
    </row>
    <row r="351" spans="15:45" ht="12.75" x14ac:dyDescent="0.2"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 s="36"/>
    </row>
    <row r="352" spans="15:45" ht="12.75" x14ac:dyDescent="0.2">
      <c r="O352"/>
      <c r="P352"/>
      <c r="Q352"/>
      <c r="R352"/>
      <c r="S352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 s="36"/>
    </row>
    <row r="353" spans="15:45" ht="12.75" x14ac:dyDescent="0.2">
      <c r="O353"/>
      <c r="P353"/>
      <c r="Q353"/>
      <c r="R353"/>
      <c r="S353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 s="36"/>
    </row>
    <row r="354" spans="15:45" ht="12.75" x14ac:dyDescent="0.2">
      <c r="O354"/>
      <c r="P354"/>
      <c r="Q354"/>
      <c r="R354"/>
      <c r="S354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 s="36"/>
    </row>
    <row r="355" spans="15:45" ht="12.75" x14ac:dyDescent="0.2">
      <c r="O355"/>
      <c r="P355"/>
      <c r="Q355"/>
      <c r="R355"/>
      <c r="S355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 s="36"/>
    </row>
    <row r="356" spans="15:45" ht="12.75" x14ac:dyDescent="0.2">
      <c r="O356"/>
      <c r="P356"/>
      <c r="Q356"/>
      <c r="R356"/>
      <c r="S356"/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 s="36"/>
    </row>
    <row r="357" spans="15:45" ht="12.75" x14ac:dyDescent="0.2">
      <c r="O357"/>
      <c r="P357"/>
      <c r="Q357"/>
      <c r="R357"/>
      <c r="S35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 s="36"/>
    </row>
    <row r="358" spans="15:45" ht="12.75" x14ac:dyDescent="0.2">
      <c r="O358"/>
      <c r="P358"/>
      <c r="Q358"/>
      <c r="R358"/>
      <c r="S358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 s="36"/>
    </row>
    <row r="359" spans="15:45" ht="12.75" x14ac:dyDescent="0.2">
      <c r="O359"/>
      <c r="P359"/>
      <c r="Q359"/>
      <c r="R359"/>
      <c r="S359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 s="36"/>
    </row>
    <row r="360" spans="15:45" ht="12.75" x14ac:dyDescent="0.2">
      <c r="O360"/>
      <c r="P360"/>
      <c r="Q360"/>
      <c r="R360"/>
      <c r="S360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 s="36"/>
    </row>
    <row r="361" spans="15:45" ht="12.75" x14ac:dyDescent="0.2">
      <c r="O361"/>
      <c r="P361"/>
      <c r="Q361"/>
      <c r="R361"/>
      <c r="S361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 s="36"/>
    </row>
    <row r="362" spans="15:45" ht="12.75" x14ac:dyDescent="0.2">
      <c r="O362"/>
      <c r="P362"/>
      <c r="Q362"/>
      <c r="R362"/>
      <c r="S362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 s="36"/>
    </row>
    <row r="363" spans="15:45" ht="12.75" x14ac:dyDescent="0.2">
      <c r="O363"/>
      <c r="P363"/>
      <c r="Q363"/>
      <c r="R363"/>
      <c r="S363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 s="36"/>
    </row>
    <row r="364" spans="15:45" ht="12.75" x14ac:dyDescent="0.2">
      <c r="O364"/>
      <c r="P364"/>
      <c r="Q364"/>
      <c r="R364"/>
      <c r="S364"/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 s="36"/>
    </row>
    <row r="365" spans="15:45" ht="12.75" x14ac:dyDescent="0.2">
      <c r="O365"/>
      <c r="P365"/>
      <c r="Q365"/>
      <c r="R365"/>
      <c r="S365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 s="36"/>
    </row>
    <row r="366" spans="15:45" ht="12.75" x14ac:dyDescent="0.2">
      <c r="O366"/>
      <c r="P366"/>
      <c r="Q366"/>
      <c r="R366"/>
      <c r="S366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 s="36"/>
    </row>
    <row r="367" spans="15:45" ht="12.75" x14ac:dyDescent="0.2">
      <c r="O367"/>
      <c r="P367"/>
      <c r="Q367"/>
      <c r="R367"/>
      <c r="S36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 s="36"/>
    </row>
    <row r="368" spans="15:45" ht="12.75" x14ac:dyDescent="0.2">
      <c r="O368"/>
      <c r="P368"/>
      <c r="Q368"/>
      <c r="R368"/>
      <c r="S368"/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 s="36"/>
    </row>
    <row r="369" spans="15:45" ht="12.75" x14ac:dyDescent="0.2">
      <c r="O369"/>
      <c r="P369"/>
      <c r="Q369"/>
      <c r="R369"/>
      <c r="S369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 s="36"/>
    </row>
    <row r="370" spans="15:45" ht="12.75" x14ac:dyDescent="0.2">
      <c r="O370"/>
      <c r="P370"/>
      <c r="Q370"/>
      <c r="R370"/>
      <c r="S370"/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 s="36"/>
    </row>
    <row r="371" spans="15:45" ht="12.75" x14ac:dyDescent="0.2">
      <c r="O371"/>
      <c r="P371"/>
      <c r="Q371"/>
      <c r="R371"/>
      <c r="S371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 s="36"/>
    </row>
    <row r="372" spans="15:45" ht="12.75" x14ac:dyDescent="0.2">
      <c r="O372"/>
      <c r="P372"/>
      <c r="Q372"/>
      <c r="R372"/>
      <c r="S372"/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 s="36"/>
    </row>
    <row r="373" spans="15:45" ht="12.75" x14ac:dyDescent="0.2">
      <c r="O373"/>
      <c r="P373"/>
      <c r="Q373"/>
      <c r="R373"/>
      <c r="S373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 s="36"/>
    </row>
    <row r="374" spans="15:45" ht="12.75" x14ac:dyDescent="0.2">
      <c r="O374"/>
      <c r="P374"/>
      <c r="Q374"/>
      <c r="R374"/>
      <c r="S374"/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 s="36"/>
    </row>
    <row r="375" spans="15:45" ht="12.75" x14ac:dyDescent="0.2">
      <c r="O375"/>
      <c r="P375"/>
      <c r="Q375"/>
      <c r="R375"/>
      <c r="S37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 s="36"/>
    </row>
    <row r="376" spans="15:45" ht="12.75" x14ac:dyDescent="0.2">
      <c r="O376"/>
      <c r="P376"/>
      <c r="Q376"/>
      <c r="R376"/>
      <c r="S376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 s="36"/>
    </row>
    <row r="377" spans="15:45" ht="12.75" x14ac:dyDescent="0.2">
      <c r="O377"/>
      <c r="P377"/>
      <c r="Q377"/>
      <c r="R377"/>
      <c r="S377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 s="36"/>
    </row>
    <row r="378" spans="15:45" ht="12.75" x14ac:dyDescent="0.2">
      <c r="O378"/>
      <c r="P378"/>
      <c r="Q378"/>
      <c r="R378"/>
      <c r="S378"/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 s="36"/>
    </row>
    <row r="379" spans="15:45" ht="12.75" x14ac:dyDescent="0.2">
      <c r="O379"/>
      <c r="P379"/>
      <c r="Q379"/>
      <c r="R379"/>
      <c r="S379"/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 s="36"/>
    </row>
    <row r="380" spans="15:45" ht="12.75" x14ac:dyDescent="0.2">
      <c r="O380"/>
      <c r="P380"/>
      <c r="Q380"/>
      <c r="R380"/>
      <c r="S380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 s="36"/>
    </row>
    <row r="381" spans="15:45" ht="12.75" x14ac:dyDescent="0.2">
      <c r="O381"/>
      <c r="P381"/>
      <c r="Q381"/>
      <c r="R381"/>
      <c r="S381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 s="36"/>
    </row>
    <row r="382" spans="15:45" ht="12.75" x14ac:dyDescent="0.2">
      <c r="O382"/>
      <c r="P382"/>
      <c r="Q382"/>
      <c r="R382"/>
      <c r="S382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 s="36"/>
    </row>
    <row r="383" spans="15:45" ht="12.75" x14ac:dyDescent="0.2">
      <c r="O383"/>
      <c r="P383"/>
      <c r="Q383"/>
      <c r="R383"/>
      <c r="S383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 s="36"/>
    </row>
    <row r="384" spans="15:45" ht="12.75" x14ac:dyDescent="0.2">
      <c r="O384"/>
      <c r="P384"/>
      <c r="Q384"/>
      <c r="R384"/>
      <c r="S38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 s="36"/>
    </row>
    <row r="385" spans="15:45" ht="12.75" x14ac:dyDescent="0.2">
      <c r="O385"/>
      <c r="P385"/>
      <c r="Q385"/>
      <c r="R385"/>
      <c r="S385"/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 s="36"/>
    </row>
    <row r="386" spans="15:45" ht="12.75" x14ac:dyDescent="0.2">
      <c r="O386"/>
      <c r="P386"/>
      <c r="Q386"/>
      <c r="R386"/>
      <c r="S386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 s="36"/>
    </row>
    <row r="387" spans="15:45" ht="12.75" x14ac:dyDescent="0.2">
      <c r="O387"/>
      <c r="P387"/>
      <c r="Q387"/>
      <c r="R387"/>
      <c r="S387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 s="36"/>
    </row>
    <row r="388" spans="15:45" ht="12.75" x14ac:dyDescent="0.2">
      <c r="O388"/>
      <c r="P388"/>
      <c r="Q388"/>
      <c r="R388"/>
      <c r="S388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 s="36"/>
    </row>
    <row r="389" spans="15:45" ht="12.75" x14ac:dyDescent="0.2">
      <c r="O389"/>
      <c r="P389"/>
      <c r="Q389"/>
      <c r="R389"/>
      <c r="S389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 s="36"/>
    </row>
    <row r="390" spans="15:45" ht="12.75" x14ac:dyDescent="0.2">
      <c r="O390"/>
      <c r="P390"/>
      <c r="Q390"/>
      <c r="R390"/>
      <c r="S390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 s="36"/>
    </row>
    <row r="391" spans="15:45" ht="12.75" x14ac:dyDescent="0.2">
      <c r="O391"/>
      <c r="P391"/>
      <c r="Q391"/>
      <c r="R391"/>
      <c r="S391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 s="36"/>
    </row>
    <row r="392" spans="15:45" ht="12.75" x14ac:dyDescent="0.2">
      <c r="O392"/>
      <c r="P392"/>
      <c r="Q392"/>
      <c r="R392"/>
      <c r="S392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 s="36"/>
    </row>
    <row r="393" spans="15:45" ht="12.75" x14ac:dyDescent="0.2">
      <c r="O393"/>
      <c r="P393"/>
      <c r="Q393"/>
      <c r="R393"/>
      <c r="S393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 s="36"/>
    </row>
    <row r="394" spans="15:45" ht="12.75" x14ac:dyDescent="0.2">
      <c r="O394"/>
      <c r="P394"/>
      <c r="Q394"/>
      <c r="R394"/>
      <c r="S394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 s="36"/>
    </row>
    <row r="395" spans="15:45" ht="12.75" x14ac:dyDescent="0.2">
      <c r="O395"/>
      <c r="P395"/>
      <c r="Q395"/>
      <c r="R395"/>
      <c r="S39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 s="36"/>
    </row>
    <row r="396" spans="15:45" ht="12.75" x14ac:dyDescent="0.2">
      <c r="O396"/>
      <c r="P396"/>
      <c r="Q396"/>
      <c r="R396"/>
      <c r="S396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 s="36"/>
    </row>
    <row r="397" spans="15:45" ht="12.75" x14ac:dyDescent="0.2">
      <c r="O397"/>
      <c r="P397"/>
      <c r="Q397"/>
      <c r="R397"/>
      <c r="S397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 s="36"/>
    </row>
    <row r="398" spans="15:45" ht="12.75" x14ac:dyDescent="0.2"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 s="36"/>
    </row>
    <row r="399" spans="15:45" ht="12.75" x14ac:dyDescent="0.2"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 s="36"/>
    </row>
    <row r="400" spans="15:45" ht="12.75" x14ac:dyDescent="0.2"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 s="36"/>
    </row>
    <row r="401" spans="15:45" ht="12.75" x14ac:dyDescent="0.2">
      <c r="O401"/>
      <c r="P401"/>
      <c r="Q401"/>
      <c r="R401"/>
      <c r="S401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 s="36"/>
    </row>
    <row r="402" spans="15:45" ht="12.75" x14ac:dyDescent="0.2">
      <c r="O402"/>
      <c r="P402"/>
      <c r="Q402"/>
      <c r="R402"/>
      <c r="S402"/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 s="36"/>
    </row>
    <row r="403" spans="15:45" ht="12.75" x14ac:dyDescent="0.2">
      <c r="O403"/>
      <c r="P403"/>
      <c r="Q403"/>
      <c r="R403"/>
      <c r="S403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 s="36"/>
    </row>
    <row r="404" spans="15:45" ht="12.75" x14ac:dyDescent="0.2">
      <c r="O404"/>
      <c r="P404"/>
      <c r="Q404"/>
      <c r="R404"/>
      <c r="S404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 s="36"/>
    </row>
    <row r="405" spans="15:45" ht="12.75" x14ac:dyDescent="0.2">
      <c r="O405"/>
      <c r="P405"/>
      <c r="Q405"/>
      <c r="R405"/>
      <c r="S405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 s="36"/>
    </row>
    <row r="406" spans="15:45" ht="12.75" x14ac:dyDescent="0.2">
      <c r="O406"/>
      <c r="P406"/>
      <c r="Q406"/>
      <c r="R406"/>
      <c r="S406"/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 s="36"/>
    </row>
    <row r="407" spans="15:45" ht="12.75" x14ac:dyDescent="0.2">
      <c r="O407"/>
      <c r="P407"/>
      <c r="Q407"/>
      <c r="R407"/>
      <c r="S407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 s="36"/>
    </row>
    <row r="408" spans="15:45" ht="12.75" x14ac:dyDescent="0.2">
      <c r="O408"/>
      <c r="P408"/>
      <c r="Q408"/>
      <c r="R408"/>
      <c r="S408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 s="36"/>
    </row>
    <row r="409" spans="15:45" ht="12.75" x14ac:dyDescent="0.2">
      <c r="O409"/>
      <c r="P409"/>
      <c r="Q409"/>
      <c r="R409"/>
      <c r="S409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 s="36"/>
    </row>
    <row r="410" spans="15:45" ht="12.75" x14ac:dyDescent="0.2">
      <c r="O410"/>
      <c r="P410"/>
      <c r="Q410"/>
      <c r="R410"/>
      <c r="S410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 s="36"/>
    </row>
    <row r="411" spans="15:45" ht="12.75" x14ac:dyDescent="0.2">
      <c r="O411"/>
      <c r="P411"/>
      <c r="Q411"/>
      <c r="R411"/>
      <c r="S411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 s="36"/>
    </row>
    <row r="412" spans="15:45" ht="12.75" x14ac:dyDescent="0.2">
      <c r="O412"/>
      <c r="P412"/>
      <c r="Q412"/>
      <c r="R412"/>
      <c r="S412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 s="36"/>
    </row>
    <row r="413" spans="15:45" ht="12.75" x14ac:dyDescent="0.2">
      <c r="O413"/>
      <c r="P413"/>
      <c r="Q413"/>
      <c r="R413"/>
      <c r="S413"/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 s="36"/>
    </row>
    <row r="414" spans="15:45" ht="12.75" x14ac:dyDescent="0.2">
      <c r="O414"/>
      <c r="P414"/>
      <c r="Q414"/>
      <c r="R414"/>
      <c r="S414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 s="36"/>
    </row>
    <row r="415" spans="15:45" ht="12.75" x14ac:dyDescent="0.2">
      <c r="O415"/>
      <c r="P415"/>
      <c r="Q415"/>
      <c r="R415"/>
      <c r="S41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 s="36"/>
    </row>
    <row r="416" spans="15:45" ht="12.75" x14ac:dyDescent="0.2">
      <c r="O416"/>
      <c r="P416"/>
      <c r="Q416"/>
      <c r="R416"/>
      <c r="S416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 s="36"/>
    </row>
    <row r="417" spans="15:45" ht="12.75" x14ac:dyDescent="0.2">
      <c r="O417"/>
      <c r="P417"/>
      <c r="Q417"/>
      <c r="R417"/>
      <c r="S417"/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 s="36"/>
    </row>
    <row r="418" spans="15:45" ht="12.75" x14ac:dyDescent="0.2">
      <c r="O418"/>
      <c r="P418"/>
      <c r="Q418"/>
      <c r="R418"/>
      <c r="S418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 s="36"/>
    </row>
    <row r="419" spans="15:45" ht="12.75" x14ac:dyDescent="0.2">
      <c r="O419"/>
      <c r="P419"/>
      <c r="Q419"/>
      <c r="R419"/>
      <c r="S419"/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 s="36"/>
    </row>
    <row r="420" spans="15:45" ht="12.75" x14ac:dyDescent="0.2">
      <c r="O420"/>
      <c r="P420"/>
      <c r="Q420"/>
      <c r="R420"/>
      <c r="S420"/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 s="36"/>
    </row>
    <row r="421" spans="15:45" ht="12.75" x14ac:dyDescent="0.2">
      <c r="O421"/>
      <c r="P421"/>
      <c r="Q421"/>
      <c r="R421"/>
      <c r="S421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 s="36"/>
    </row>
    <row r="422" spans="15:45" ht="12.75" x14ac:dyDescent="0.2">
      <c r="O422"/>
      <c r="P422"/>
      <c r="Q422"/>
      <c r="R422"/>
      <c r="S422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 s="36"/>
    </row>
    <row r="423" spans="15:45" ht="12.75" x14ac:dyDescent="0.2">
      <c r="O423"/>
      <c r="P423"/>
      <c r="Q423"/>
      <c r="R423"/>
      <c r="S423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 s="36"/>
    </row>
    <row r="424" spans="15:45" ht="12.75" x14ac:dyDescent="0.2">
      <c r="O424"/>
      <c r="P424"/>
      <c r="Q424"/>
      <c r="R424"/>
      <c r="S424"/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 s="36"/>
    </row>
    <row r="425" spans="15:45" ht="12.75" x14ac:dyDescent="0.2">
      <c r="O425"/>
      <c r="P425"/>
      <c r="Q425"/>
      <c r="R425"/>
      <c r="S42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 s="36"/>
    </row>
    <row r="426" spans="15:45" ht="12.75" x14ac:dyDescent="0.2">
      <c r="O426"/>
      <c r="P426"/>
      <c r="Q426"/>
      <c r="R426"/>
      <c r="S426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 s="36"/>
    </row>
    <row r="427" spans="15:45" ht="12.75" x14ac:dyDescent="0.2">
      <c r="O427"/>
      <c r="P427"/>
      <c r="Q427"/>
      <c r="R427"/>
      <c r="S427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 s="36"/>
    </row>
    <row r="428" spans="15:45" ht="12.75" x14ac:dyDescent="0.2">
      <c r="O428"/>
      <c r="P428"/>
      <c r="Q428"/>
      <c r="R428"/>
      <c r="S428"/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 s="36"/>
    </row>
    <row r="429" spans="15:45" ht="12.75" x14ac:dyDescent="0.2">
      <c r="O429"/>
      <c r="P429"/>
      <c r="Q429"/>
      <c r="R429"/>
      <c r="S429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 s="36"/>
    </row>
    <row r="430" spans="15:45" ht="12.75" x14ac:dyDescent="0.2">
      <c r="O430"/>
      <c r="P430"/>
      <c r="Q430"/>
      <c r="R430"/>
      <c r="S430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 s="36"/>
    </row>
    <row r="431" spans="15:45" ht="12.75" x14ac:dyDescent="0.2">
      <c r="O431"/>
      <c r="P431"/>
      <c r="Q431"/>
      <c r="R431"/>
      <c r="S431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 s="36"/>
    </row>
    <row r="432" spans="15:45" ht="12.75" x14ac:dyDescent="0.2">
      <c r="O432"/>
      <c r="P432"/>
      <c r="Q432"/>
      <c r="R432"/>
      <c r="S432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 s="36"/>
    </row>
    <row r="433" spans="15:45" ht="12.75" x14ac:dyDescent="0.2">
      <c r="O433"/>
      <c r="P433"/>
      <c r="Q433"/>
      <c r="R433"/>
      <c r="S433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 s="36"/>
    </row>
    <row r="434" spans="15:45" ht="12.75" x14ac:dyDescent="0.2">
      <c r="O434"/>
      <c r="P434"/>
      <c r="Q434"/>
      <c r="R434"/>
      <c r="S434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 s="36"/>
    </row>
    <row r="435" spans="15:45" ht="12.75" x14ac:dyDescent="0.2">
      <c r="O435"/>
      <c r="P435"/>
      <c r="Q435"/>
      <c r="R435"/>
      <c r="S435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 s="36"/>
    </row>
    <row r="436" spans="15:45" ht="12.75" x14ac:dyDescent="0.2">
      <c r="O436"/>
      <c r="P436"/>
      <c r="Q436"/>
      <c r="R436"/>
      <c r="S436"/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 s="36"/>
    </row>
    <row r="437" spans="15:45" ht="12.75" x14ac:dyDescent="0.2">
      <c r="O437"/>
      <c r="P437"/>
      <c r="Q437"/>
      <c r="R437"/>
      <c r="S437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 s="36"/>
    </row>
    <row r="438" spans="15:45" ht="12.75" x14ac:dyDescent="0.2">
      <c r="O438"/>
      <c r="P438"/>
      <c r="Q438"/>
      <c r="R438"/>
      <c r="S438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 s="36"/>
    </row>
    <row r="439" spans="15:45" ht="12.75" x14ac:dyDescent="0.2">
      <c r="O439"/>
      <c r="P439"/>
      <c r="Q439"/>
      <c r="R439"/>
      <c r="S439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 s="36"/>
    </row>
    <row r="440" spans="15:45" ht="12.75" x14ac:dyDescent="0.2">
      <c r="O440"/>
      <c r="P440"/>
      <c r="Q440"/>
      <c r="R440"/>
      <c r="S440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 s="36"/>
    </row>
    <row r="441" spans="15:45" ht="12.75" x14ac:dyDescent="0.2">
      <c r="O441"/>
      <c r="P441"/>
      <c r="Q441"/>
      <c r="R441"/>
      <c r="S441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 s="36"/>
    </row>
    <row r="442" spans="15:45" ht="12.75" x14ac:dyDescent="0.2">
      <c r="O442"/>
      <c r="P442"/>
      <c r="Q442"/>
      <c r="R442"/>
      <c r="S442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 s="36"/>
    </row>
    <row r="443" spans="15:45" ht="12.75" x14ac:dyDescent="0.2">
      <c r="O443"/>
      <c r="P443"/>
      <c r="Q443"/>
      <c r="R443"/>
      <c r="S443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 s="36"/>
    </row>
    <row r="444" spans="15:45" ht="12.75" x14ac:dyDescent="0.2"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 s="36"/>
    </row>
    <row r="445" spans="15:45" ht="12.75" x14ac:dyDescent="0.2">
      <c r="O445"/>
      <c r="P445"/>
      <c r="Q445"/>
      <c r="R445"/>
      <c r="S445"/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 s="36"/>
    </row>
    <row r="446" spans="15:45" ht="12.75" x14ac:dyDescent="0.2">
      <c r="O446"/>
      <c r="P446"/>
      <c r="Q446"/>
      <c r="R446"/>
      <c r="S446"/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 s="36"/>
    </row>
    <row r="447" spans="15:45" ht="12.75" x14ac:dyDescent="0.2">
      <c r="O447"/>
      <c r="P447"/>
      <c r="Q447"/>
      <c r="R447"/>
      <c r="S447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 s="36"/>
    </row>
    <row r="448" spans="15:45" ht="12.75" x14ac:dyDescent="0.2">
      <c r="O448"/>
      <c r="P448"/>
      <c r="Q448"/>
      <c r="R448"/>
      <c r="S448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 s="36"/>
    </row>
    <row r="449" spans="15:45" ht="12.75" x14ac:dyDescent="0.2">
      <c r="O449"/>
      <c r="P449"/>
      <c r="Q449"/>
      <c r="R449"/>
      <c r="S449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 s="36"/>
    </row>
    <row r="450" spans="15:45" ht="12.75" x14ac:dyDescent="0.2">
      <c r="O450"/>
      <c r="P450"/>
      <c r="Q450"/>
      <c r="R450"/>
      <c r="S450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 s="36"/>
    </row>
    <row r="451" spans="15:45" ht="12.75" x14ac:dyDescent="0.2">
      <c r="O451"/>
      <c r="P451"/>
      <c r="Q451"/>
      <c r="R451"/>
      <c r="S451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 s="36"/>
    </row>
    <row r="452" spans="15:45" ht="12.75" x14ac:dyDescent="0.2">
      <c r="O452"/>
      <c r="P452"/>
      <c r="Q452"/>
      <c r="R452"/>
      <c r="S452"/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 s="36"/>
    </row>
    <row r="453" spans="15:45" ht="12.75" x14ac:dyDescent="0.2">
      <c r="O453"/>
      <c r="P453"/>
      <c r="Q453"/>
      <c r="R453"/>
      <c r="S453"/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 s="36"/>
    </row>
    <row r="454" spans="15:45" ht="12.75" x14ac:dyDescent="0.2">
      <c r="O454"/>
      <c r="P454"/>
      <c r="Q454"/>
      <c r="R454"/>
      <c r="S454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 s="36"/>
    </row>
    <row r="455" spans="15:45" ht="12.75" x14ac:dyDescent="0.2">
      <c r="O455"/>
      <c r="P455"/>
      <c r="Q455"/>
      <c r="R455"/>
      <c r="S455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 s="36"/>
    </row>
    <row r="456" spans="15:45" ht="12.75" x14ac:dyDescent="0.2">
      <c r="O456"/>
      <c r="P456"/>
      <c r="Q456"/>
      <c r="R456"/>
      <c r="S456"/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 s="36"/>
    </row>
    <row r="457" spans="15:45" ht="12.75" x14ac:dyDescent="0.2">
      <c r="O457"/>
      <c r="P457"/>
      <c r="Q457"/>
      <c r="R457"/>
      <c r="S457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 s="36"/>
    </row>
    <row r="458" spans="15:45" ht="12.75" x14ac:dyDescent="0.2">
      <c r="O458"/>
      <c r="P458"/>
      <c r="Q458"/>
      <c r="R458"/>
      <c r="S458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 s="36"/>
    </row>
    <row r="459" spans="15:45" ht="12.75" x14ac:dyDescent="0.2">
      <c r="O459"/>
      <c r="P459"/>
      <c r="Q459"/>
      <c r="R459"/>
      <c r="S459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 s="36"/>
    </row>
    <row r="460" spans="15:45" ht="12.75" x14ac:dyDescent="0.2">
      <c r="O460"/>
      <c r="P460"/>
      <c r="Q460"/>
      <c r="R460"/>
      <c r="S460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 s="36"/>
    </row>
    <row r="461" spans="15:45" ht="12.75" x14ac:dyDescent="0.2">
      <c r="O461"/>
      <c r="P461"/>
      <c r="Q461"/>
      <c r="R461"/>
      <c r="S461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 s="36"/>
    </row>
    <row r="462" spans="15:45" ht="12.75" x14ac:dyDescent="0.2">
      <c r="O462"/>
      <c r="P462"/>
      <c r="Q462"/>
      <c r="R462"/>
      <c r="S462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 s="36"/>
    </row>
    <row r="463" spans="15:45" ht="12.75" x14ac:dyDescent="0.2">
      <c r="O463"/>
      <c r="P463"/>
      <c r="Q463"/>
      <c r="R463"/>
      <c r="S463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 s="36"/>
    </row>
    <row r="464" spans="15:45" ht="12.75" x14ac:dyDescent="0.2">
      <c r="O464"/>
      <c r="P464"/>
      <c r="Q464"/>
      <c r="R464"/>
      <c r="S464"/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 s="36"/>
    </row>
    <row r="465" spans="15:45" ht="12.75" x14ac:dyDescent="0.2">
      <c r="O465"/>
      <c r="P465"/>
      <c r="Q465"/>
      <c r="R465"/>
      <c r="S465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 s="36"/>
    </row>
    <row r="466" spans="15:45" ht="12.75" x14ac:dyDescent="0.2">
      <c r="O466"/>
      <c r="P466"/>
      <c r="Q466"/>
      <c r="R466"/>
      <c r="S466"/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 s="36"/>
    </row>
    <row r="467" spans="15:45" ht="12.75" x14ac:dyDescent="0.2">
      <c r="O467"/>
      <c r="P467"/>
      <c r="Q467"/>
      <c r="R467"/>
      <c r="S467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 s="36"/>
    </row>
    <row r="468" spans="15:45" ht="12.75" x14ac:dyDescent="0.2">
      <c r="O468"/>
      <c r="P468"/>
      <c r="Q468"/>
      <c r="R468"/>
      <c r="S468"/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 s="36"/>
    </row>
    <row r="469" spans="15:45" ht="12.75" x14ac:dyDescent="0.2">
      <c r="O469"/>
      <c r="P469"/>
      <c r="Q469"/>
      <c r="R469"/>
      <c r="S469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 s="36"/>
    </row>
    <row r="470" spans="15:45" ht="12.75" x14ac:dyDescent="0.2">
      <c r="O470"/>
      <c r="P470"/>
      <c r="Q470"/>
      <c r="R470"/>
      <c r="S470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 s="36"/>
    </row>
    <row r="471" spans="15:45" ht="12.75" x14ac:dyDescent="0.2">
      <c r="O471"/>
      <c r="P471"/>
      <c r="Q471"/>
      <c r="R471"/>
      <c r="S471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 s="36"/>
    </row>
    <row r="472" spans="15:45" ht="12.75" x14ac:dyDescent="0.2">
      <c r="O472"/>
      <c r="P472"/>
      <c r="Q472"/>
      <c r="R472"/>
      <c r="S472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 s="36"/>
    </row>
    <row r="473" spans="15:45" ht="12.75" x14ac:dyDescent="0.2">
      <c r="O473"/>
      <c r="P473"/>
      <c r="Q473"/>
      <c r="R473"/>
      <c r="S473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 s="36"/>
    </row>
    <row r="474" spans="15:45" ht="12.75" x14ac:dyDescent="0.2">
      <c r="O474"/>
      <c r="P474"/>
      <c r="Q474"/>
      <c r="R474"/>
      <c r="S474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 s="36"/>
    </row>
    <row r="475" spans="15:45" ht="12.75" x14ac:dyDescent="0.2">
      <c r="O475"/>
      <c r="P475"/>
      <c r="Q475"/>
      <c r="R475"/>
      <c r="S475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 s="36"/>
    </row>
    <row r="476" spans="15:45" ht="12.75" x14ac:dyDescent="0.2">
      <c r="O476"/>
      <c r="P476"/>
      <c r="Q476"/>
      <c r="R476"/>
      <c r="S476"/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 s="36"/>
    </row>
    <row r="477" spans="15:45" ht="12.75" x14ac:dyDescent="0.2">
      <c r="O477"/>
      <c r="P477"/>
      <c r="Q477"/>
      <c r="R477"/>
      <c r="S477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 s="36"/>
    </row>
    <row r="478" spans="15:45" ht="12.75" x14ac:dyDescent="0.2">
      <c r="O478"/>
      <c r="P478"/>
      <c r="Q478"/>
      <c r="R478"/>
      <c r="S478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 s="36"/>
    </row>
    <row r="479" spans="15:45" ht="12.75" x14ac:dyDescent="0.2">
      <c r="O479"/>
      <c r="P479"/>
      <c r="Q479"/>
      <c r="R479"/>
      <c r="S479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 s="36"/>
    </row>
    <row r="480" spans="15:45" ht="12.75" x14ac:dyDescent="0.2">
      <c r="O480"/>
      <c r="P480"/>
      <c r="Q480"/>
      <c r="R480"/>
      <c r="S480"/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 s="36"/>
    </row>
    <row r="481" spans="15:45" ht="12.75" x14ac:dyDescent="0.2">
      <c r="O481"/>
      <c r="P481"/>
      <c r="Q481"/>
      <c r="R481"/>
      <c r="S481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 s="36"/>
    </row>
    <row r="482" spans="15:45" ht="12.75" x14ac:dyDescent="0.2">
      <c r="O482"/>
      <c r="P482"/>
      <c r="Q482"/>
      <c r="R482"/>
      <c r="S482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 s="36"/>
    </row>
    <row r="483" spans="15:45" ht="12.75" x14ac:dyDescent="0.2">
      <c r="O483"/>
      <c r="P483"/>
      <c r="Q483"/>
      <c r="R483"/>
      <c r="S483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 s="36"/>
    </row>
    <row r="484" spans="15:45" ht="12.75" x14ac:dyDescent="0.2">
      <c r="O484"/>
      <c r="P484"/>
      <c r="Q484"/>
      <c r="R484"/>
      <c r="S484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 s="36"/>
    </row>
    <row r="485" spans="15:45" ht="12.75" x14ac:dyDescent="0.2">
      <c r="O485"/>
      <c r="P485"/>
      <c r="Q485"/>
      <c r="R485"/>
      <c r="S48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 s="36"/>
    </row>
    <row r="486" spans="15:45" ht="12.75" x14ac:dyDescent="0.2">
      <c r="O486"/>
      <c r="P486"/>
      <c r="Q486"/>
      <c r="R486"/>
      <c r="S486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 s="36"/>
    </row>
    <row r="487" spans="15:45" ht="12.75" x14ac:dyDescent="0.2">
      <c r="O487"/>
      <c r="P487"/>
      <c r="Q487"/>
      <c r="R487"/>
      <c r="S487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 s="36"/>
    </row>
    <row r="488" spans="15:45" ht="12.75" x14ac:dyDescent="0.2">
      <c r="O488"/>
      <c r="P488"/>
      <c r="Q488"/>
      <c r="R488"/>
      <c r="S488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 s="36"/>
    </row>
    <row r="489" spans="15:45" ht="12.75" x14ac:dyDescent="0.2">
      <c r="O489"/>
      <c r="P489"/>
      <c r="Q489"/>
      <c r="R489"/>
      <c r="S489"/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 s="36"/>
    </row>
    <row r="490" spans="15:45" ht="12.75" x14ac:dyDescent="0.2">
      <c r="O490"/>
      <c r="P490"/>
      <c r="Q490"/>
      <c r="R490"/>
      <c r="S490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 s="36"/>
    </row>
    <row r="491" spans="15:45" ht="12.75" x14ac:dyDescent="0.2">
      <c r="O491"/>
      <c r="P491"/>
      <c r="Q491"/>
      <c r="R491"/>
      <c r="S491"/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 s="36"/>
    </row>
    <row r="492" spans="15:45" ht="12.75" x14ac:dyDescent="0.2">
      <c r="O492"/>
      <c r="P492"/>
      <c r="Q492"/>
      <c r="R492"/>
      <c r="S492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 s="36"/>
    </row>
    <row r="493" spans="15:45" ht="12.75" x14ac:dyDescent="0.2">
      <c r="O493"/>
      <c r="P493"/>
      <c r="Q493"/>
      <c r="R493"/>
      <c r="S493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 s="36"/>
    </row>
    <row r="494" spans="15:45" ht="12.75" x14ac:dyDescent="0.2">
      <c r="O494"/>
      <c r="P494"/>
      <c r="Q494"/>
      <c r="R494"/>
      <c r="S494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 s="36"/>
    </row>
    <row r="495" spans="15:45" ht="12.75" x14ac:dyDescent="0.2">
      <c r="O495"/>
      <c r="P495"/>
      <c r="Q495"/>
      <c r="R495"/>
      <c r="S49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 s="36"/>
    </row>
    <row r="496" spans="15:45" ht="12.75" x14ac:dyDescent="0.2">
      <c r="O496"/>
      <c r="P496"/>
      <c r="Q496"/>
      <c r="R496"/>
      <c r="S496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 s="36"/>
    </row>
    <row r="497" spans="15:45" ht="12.75" x14ac:dyDescent="0.2">
      <c r="O497"/>
      <c r="P497"/>
      <c r="Q497"/>
      <c r="R497"/>
      <c r="S497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 s="36"/>
    </row>
    <row r="498" spans="15:45" ht="12.75" x14ac:dyDescent="0.2">
      <c r="O498"/>
      <c r="P498"/>
      <c r="Q498"/>
      <c r="R498"/>
      <c r="S498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 s="36"/>
    </row>
    <row r="499" spans="15:45" ht="12.75" x14ac:dyDescent="0.2">
      <c r="O499"/>
      <c r="P499"/>
      <c r="Q499"/>
      <c r="R499"/>
      <c r="S499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 s="36"/>
    </row>
    <row r="500" spans="15:45" ht="12.75" x14ac:dyDescent="0.2">
      <c r="O500"/>
      <c r="P500"/>
      <c r="Q500"/>
      <c r="R500"/>
      <c r="S500"/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 s="36"/>
    </row>
    <row r="501" spans="15:45" ht="12.75" x14ac:dyDescent="0.2">
      <c r="O501"/>
      <c r="P501"/>
      <c r="Q501"/>
      <c r="R501"/>
      <c r="S501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 s="36"/>
    </row>
    <row r="502" spans="15:45" ht="12.75" x14ac:dyDescent="0.2">
      <c r="O502"/>
      <c r="P502"/>
      <c r="Q502"/>
      <c r="R502"/>
      <c r="S502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 s="36"/>
    </row>
    <row r="503" spans="15:45" ht="12.75" x14ac:dyDescent="0.2">
      <c r="O503"/>
      <c r="P503"/>
      <c r="Q503"/>
      <c r="R503"/>
      <c r="S503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 s="36"/>
    </row>
    <row r="504" spans="15:45" ht="12.75" x14ac:dyDescent="0.2">
      <c r="O504"/>
      <c r="P504"/>
      <c r="Q504"/>
      <c r="R504"/>
      <c r="S50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 s="36"/>
    </row>
    <row r="505" spans="15:45" ht="12.75" x14ac:dyDescent="0.2">
      <c r="O505"/>
      <c r="P505"/>
      <c r="Q505"/>
      <c r="R505"/>
      <c r="S505"/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 s="36"/>
    </row>
    <row r="506" spans="15:45" ht="12.75" x14ac:dyDescent="0.2">
      <c r="O506"/>
      <c r="P506"/>
      <c r="Q506"/>
      <c r="R506"/>
      <c r="S506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 s="36"/>
    </row>
    <row r="507" spans="15:45" ht="12.75" x14ac:dyDescent="0.2">
      <c r="O507"/>
      <c r="P507"/>
      <c r="Q507"/>
      <c r="R507"/>
      <c r="S507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 s="36"/>
    </row>
    <row r="508" spans="15:45" ht="12.75" x14ac:dyDescent="0.2">
      <c r="O508"/>
      <c r="P508"/>
      <c r="Q508"/>
      <c r="R508"/>
      <c r="S508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 s="36"/>
    </row>
    <row r="509" spans="15:45" ht="12.75" x14ac:dyDescent="0.2">
      <c r="O509"/>
      <c r="P509"/>
      <c r="Q509"/>
      <c r="R509"/>
      <c r="S509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 s="36"/>
    </row>
    <row r="510" spans="15:45" ht="12.75" x14ac:dyDescent="0.2">
      <c r="O510"/>
      <c r="P510"/>
      <c r="Q510"/>
      <c r="R510"/>
      <c r="S510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 s="36"/>
    </row>
    <row r="511" spans="15:45" ht="12.75" x14ac:dyDescent="0.2">
      <c r="O511"/>
      <c r="P511"/>
      <c r="Q511"/>
      <c r="R511"/>
      <c r="S511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 s="36"/>
    </row>
    <row r="512" spans="15:45" ht="12.75" x14ac:dyDescent="0.2">
      <c r="O512"/>
      <c r="P512"/>
      <c r="Q512"/>
      <c r="R512"/>
      <c r="S512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 s="36"/>
    </row>
    <row r="513" spans="15:45" ht="12.75" x14ac:dyDescent="0.2">
      <c r="O513"/>
      <c r="P513"/>
      <c r="Q513"/>
      <c r="R513"/>
      <c r="S513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 s="36"/>
    </row>
    <row r="514" spans="15:45" ht="12.75" x14ac:dyDescent="0.2">
      <c r="O514"/>
      <c r="P514"/>
      <c r="Q514"/>
      <c r="R514"/>
      <c r="S514"/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 s="36"/>
    </row>
    <row r="515" spans="15:45" ht="12.75" x14ac:dyDescent="0.2">
      <c r="O515"/>
      <c r="P515"/>
      <c r="Q515"/>
      <c r="R515"/>
      <c r="S51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 s="36"/>
    </row>
    <row r="516" spans="15:45" ht="12.75" x14ac:dyDescent="0.2">
      <c r="O516"/>
      <c r="P516"/>
      <c r="Q516"/>
      <c r="R516"/>
      <c r="S516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 s="36"/>
    </row>
    <row r="517" spans="15:45" ht="12.75" x14ac:dyDescent="0.2">
      <c r="O517"/>
      <c r="P517"/>
      <c r="Q517"/>
      <c r="R517"/>
      <c r="S517"/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 s="36"/>
    </row>
    <row r="518" spans="15:45" ht="12.75" x14ac:dyDescent="0.2">
      <c r="O518"/>
      <c r="P518"/>
      <c r="Q518"/>
      <c r="R518"/>
      <c r="S518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 s="36"/>
    </row>
    <row r="519" spans="15:45" ht="12.75" x14ac:dyDescent="0.2">
      <c r="O519"/>
      <c r="P519"/>
      <c r="Q519"/>
      <c r="R519"/>
      <c r="S519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 s="36"/>
    </row>
    <row r="520" spans="15:45" ht="12.75" x14ac:dyDescent="0.2">
      <c r="O520"/>
      <c r="P520"/>
      <c r="Q520"/>
      <c r="R520"/>
      <c r="S520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 s="36"/>
    </row>
    <row r="521" spans="15:45" ht="12.75" x14ac:dyDescent="0.2">
      <c r="O521"/>
      <c r="P521"/>
      <c r="Q521"/>
      <c r="R521"/>
      <c r="S521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 s="36"/>
    </row>
    <row r="522" spans="15:45" ht="12.75" x14ac:dyDescent="0.2">
      <c r="O522"/>
      <c r="P522"/>
      <c r="Q522"/>
      <c r="R522"/>
      <c r="S522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 s="36"/>
    </row>
    <row r="523" spans="15:45" ht="12.75" x14ac:dyDescent="0.2">
      <c r="O523"/>
      <c r="P523"/>
      <c r="Q523"/>
      <c r="R523"/>
      <c r="S523"/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 s="36"/>
    </row>
    <row r="524" spans="15:45" ht="12.75" x14ac:dyDescent="0.2">
      <c r="O524"/>
      <c r="P524"/>
      <c r="Q524"/>
      <c r="R524"/>
      <c r="S524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 s="36"/>
    </row>
    <row r="525" spans="15:45" ht="12.75" x14ac:dyDescent="0.2">
      <c r="O525"/>
      <c r="P525"/>
      <c r="Q525"/>
      <c r="R525"/>
      <c r="S525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 s="36"/>
    </row>
    <row r="526" spans="15:45" ht="12.75" x14ac:dyDescent="0.2">
      <c r="O526"/>
      <c r="P526"/>
      <c r="Q526"/>
      <c r="R526"/>
      <c r="S526"/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 s="36"/>
    </row>
    <row r="527" spans="15:45" ht="12.75" x14ac:dyDescent="0.2">
      <c r="O527"/>
      <c r="P527"/>
      <c r="Q527"/>
      <c r="R527"/>
      <c r="S527"/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 s="36"/>
    </row>
    <row r="528" spans="15:45" ht="12.75" x14ac:dyDescent="0.2">
      <c r="O528"/>
      <c r="P528"/>
      <c r="Q528"/>
      <c r="R528"/>
      <c r="S528"/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 s="36"/>
    </row>
    <row r="529" spans="15:45" ht="12.75" x14ac:dyDescent="0.2">
      <c r="O529"/>
      <c r="P529"/>
      <c r="Q529"/>
      <c r="R529"/>
      <c r="S529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 s="36"/>
    </row>
    <row r="530" spans="15:45" ht="12.75" x14ac:dyDescent="0.2">
      <c r="O530"/>
      <c r="P530"/>
      <c r="Q530"/>
      <c r="R530"/>
      <c r="S530"/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 s="36"/>
    </row>
    <row r="531" spans="15:45" ht="12.75" x14ac:dyDescent="0.2">
      <c r="O531"/>
      <c r="P531"/>
      <c r="Q531"/>
      <c r="R531"/>
      <c r="S531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 s="36"/>
    </row>
    <row r="532" spans="15:45" ht="12.75" x14ac:dyDescent="0.2">
      <c r="O532"/>
      <c r="P532"/>
      <c r="Q532"/>
      <c r="R532"/>
      <c r="S532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 s="36"/>
    </row>
    <row r="533" spans="15:45" ht="12.75" x14ac:dyDescent="0.2">
      <c r="O533"/>
      <c r="P533"/>
      <c r="Q533"/>
      <c r="AS533" s="36"/>
    </row>
    <row r="534" spans="15:45" ht="12.75" x14ac:dyDescent="0.2">
      <c r="O534"/>
      <c r="P534"/>
      <c r="Q534"/>
    </row>
    <row r="535" spans="15:45" ht="12.75" x14ac:dyDescent="0.2">
      <c r="O535"/>
      <c r="P535"/>
      <c r="Q535"/>
    </row>
    <row r="536" spans="15:45" ht="12.75" x14ac:dyDescent="0.2">
      <c r="O536"/>
      <c r="P536"/>
      <c r="Q536"/>
    </row>
  </sheetData>
  <mergeCells count="41">
    <mergeCell ref="A107:F107"/>
    <mergeCell ref="A108:F108"/>
    <mergeCell ref="A102:F102"/>
    <mergeCell ref="A103:F103"/>
    <mergeCell ref="A104:F104"/>
    <mergeCell ref="A105:F105"/>
    <mergeCell ref="A106:F106"/>
    <mergeCell ref="A97:F97"/>
    <mergeCell ref="A98:F98"/>
    <mergeCell ref="A99:F99"/>
    <mergeCell ref="A100:F100"/>
    <mergeCell ref="A101:F101"/>
    <mergeCell ref="A44:AR44"/>
    <mergeCell ref="A69:AR69"/>
    <mergeCell ref="A94:F94"/>
    <mergeCell ref="A95:F95"/>
    <mergeCell ref="A96:F96"/>
    <mergeCell ref="A14:N14"/>
    <mergeCell ref="A28:AR28"/>
    <mergeCell ref="A29:AR29"/>
    <mergeCell ref="A36:AR36"/>
    <mergeCell ref="A43:AR43"/>
    <mergeCell ref="A8:N8"/>
    <mergeCell ref="A9:N9"/>
    <mergeCell ref="A11:N11"/>
    <mergeCell ref="A12:N12"/>
    <mergeCell ref="A13:N13"/>
    <mergeCell ref="A24:A26"/>
    <mergeCell ref="B24:B26"/>
    <mergeCell ref="C24:C26"/>
    <mergeCell ref="D24:F24"/>
    <mergeCell ref="G24:I24"/>
    <mergeCell ref="L24:N24"/>
    <mergeCell ref="D25:D26"/>
    <mergeCell ref="G25:G26"/>
    <mergeCell ref="L25:L26"/>
    <mergeCell ref="K16:L16"/>
    <mergeCell ref="K17:L17"/>
    <mergeCell ref="K20:L20"/>
    <mergeCell ref="K21:L21"/>
    <mergeCell ref="J24:K24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Мои данные</vt:lpstr>
      <vt:lpstr>help</vt:lpstr>
      <vt:lpstr>'Мои данные'!Print_Titles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2009-06-03T04:15:01Z</cp:lastPrinted>
  <dcterms:created xsi:type="dcterms:W3CDTF">2003-01-28T12:33:10Z</dcterms:created>
  <dcterms:modified xsi:type="dcterms:W3CDTF">2023-09-01T09:37:44Z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